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mc:AlternateContent xmlns:mc="http://schemas.openxmlformats.org/markup-compatibility/2006">
    <mc:Choice Requires="x15">
      <x15ac:absPath xmlns:x15ac="http://schemas.microsoft.com/office/spreadsheetml/2010/11/ac" url="I:\Procurement\Procurement - Internal\Guidance, Process Docs and Templates\Templates\"/>
    </mc:Choice>
  </mc:AlternateContent>
  <xr:revisionPtr revIDLastSave="68" documentId="13_ncr:1_{3F388A0F-BC5B-4AA0-9E6D-1F3643775DEE}" xr6:coauthVersionLast="47" xr6:coauthVersionMax="47" xr10:uidLastSave="{C1885417-1193-40C3-81C2-82BF66393796}"/>
  <bookViews>
    <workbookView xWindow="-120" yWindow="-120" windowWidth="29040" windowHeight="15840" firstSheet="1" activeTab="1" xr2:uid="{793B5DE4-65A9-4001-9548-1B3AEE8FAC2D}"/>
  </bookViews>
  <sheets>
    <sheet name="DAC Mixer Lot 1" sheetId="3" r:id="rId1"/>
    <sheet name="DAC Mixer Lot 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3" l="1"/>
  <c r="I36" i="3"/>
  <c r="H36" i="3"/>
  <c r="A36" i="3"/>
  <c r="A35" i="3"/>
  <c r="J34" i="3"/>
  <c r="I34" i="3"/>
  <c r="H34" i="3"/>
  <c r="A34" i="3"/>
  <c r="J33" i="3"/>
  <c r="I33" i="3"/>
  <c r="H33" i="3"/>
  <c r="A33" i="3"/>
  <c r="J32" i="3"/>
  <c r="I32" i="3"/>
  <c r="H32" i="3"/>
  <c r="A32" i="3"/>
  <c r="J31" i="3"/>
  <c r="I31" i="3"/>
  <c r="H31" i="3"/>
  <c r="A31" i="3"/>
  <c r="J30" i="3"/>
  <c r="I30" i="3"/>
  <c r="H30" i="3"/>
  <c r="A30" i="3"/>
  <c r="J29" i="3"/>
  <c r="I29" i="3"/>
  <c r="H29" i="3"/>
  <c r="A29" i="3"/>
  <c r="J28" i="3"/>
  <c r="I28" i="3"/>
  <c r="H28" i="3"/>
  <c r="A28" i="3"/>
  <c r="J27" i="3"/>
  <c r="I27" i="3"/>
  <c r="H27" i="3"/>
  <c r="A27" i="3"/>
  <c r="J26" i="3"/>
  <c r="I26" i="3"/>
  <c r="H26" i="3"/>
  <c r="A26" i="3"/>
  <c r="J25" i="3"/>
  <c r="I25" i="3"/>
  <c r="H25" i="3"/>
  <c r="A25" i="3"/>
  <c r="J24" i="3"/>
  <c r="I24" i="3"/>
  <c r="H24" i="3"/>
  <c r="A24" i="3"/>
  <c r="J23" i="3"/>
  <c r="I23" i="3"/>
  <c r="H23" i="3"/>
  <c r="A23" i="3"/>
  <c r="J22" i="3"/>
  <c r="I22" i="3"/>
  <c r="H22" i="3"/>
  <c r="A22" i="3"/>
  <c r="J21" i="3"/>
  <c r="I21" i="3"/>
  <c r="H21" i="3"/>
  <c r="A21" i="3"/>
  <c r="J20" i="3"/>
  <c r="I20" i="3"/>
  <c r="H20" i="3"/>
  <c r="A20" i="3"/>
  <c r="A19" i="3"/>
  <c r="J18" i="3"/>
  <c r="I18" i="3"/>
  <c r="H18" i="3"/>
  <c r="A18" i="3"/>
  <c r="J17" i="3"/>
  <c r="I17" i="3"/>
  <c r="H17" i="3"/>
  <c r="A17" i="3"/>
  <c r="J16" i="3"/>
  <c r="I16" i="3"/>
  <c r="H16" i="3"/>
  <c r="A16" i="3"/>
  <c r="A35" i="2"/>
  <c r="A36" i="2"/>
  <c r="A19" i="2"/>
  <c r="J36" i="2"/>
  <c r="I36" i="2"/>
  <c r="H36" i="2"/>
  <c r="J34" i="2"/>
  <c r="I34" i="2"/>
  <c r="H34" i="2"/>
  <c r="A34" i="2"/>
  <c r="J33" i="2"/>
  <c r="I33" i="2"/>
  <c r="H33" i="2"/>
  <c r="A33" i="2"/>
  <c r="J32" i="2"/>
  <c r="I32" i="2"/>
  <c r="H32" i="2"/>
  <c r="A32" i="2"/>
  <c r="J31" i="2"/>
  <c r="I31" i="2"/>
  <c r="H31" i="2"/>
  <c r="A31" i="2"/>
  <c r="J30" i="2"/>
  <c r="I30" i="2"/>
  <c r="H30" i="2"/>
  <c r="A30" i="2"/>
  <c r="J29" i="2"/>
  <c r="I29" i="2"/>
  <c r="H29" i="2"/>
  <c r="A29" i="2"/>
  <c r="J28" i="2"/>
  <c r="I28" i="2"/>
  <c r="H28" i="2"/>
  <c r="A28" i="2"/>
  <c r="J27" i="2"/>
  <c r="I27" i="2"/>
  <c r="H27" i="2"/>
  <c r="A27" i="2"/>
  <c r="J26" i="2"/>
  <c r="I26" i="2"/>
  <c r="H26" i="2"/>
  <c r="A26" i="2"/>
  <c r="J25" i="2"/>
  <c r="I25" i="2"/>
  <c r="H25" i="2"/>
  <c r="A25" i="2"/>
  <c r="J24" i="2"/>
  <c r="I24" i="2"/>
  <c r="H24" i="2"/>
  <c r="A24" i="2"/>
  <c r="J23" i="2"/>
  <c r="I23" i="2"/>
  <c r="H23" i="2"/>
  <c r="A23" i="2"/>
  <c r="J22" i="2"/>
  <c r="I22" i="2"/>
  <c r="H22" i="2"/>
  <c r="A22" i="2"/>
  <c r="J21" i="2"/>
  <c r="I21" i="2"/>
  <c r="H21" i="2"/>
  <c r="A21" i="2"/>
  <c r="J20" i="2"/>
  <c r="I20" i="2"/>
  <c r="H20" i="2"/>
  <c r="A20" i="2" s="1"/>
  <c r="J18" i="2"/>
  <c r="I18" i="2"/>
  <c r="H18" i="2"/>
  <c r="A18" i="2" s="1"/>
  <c r="J17" i="2"/>
  <c r="I17" i="2"/>
  <c r="H17" i="2"/>
  <c r="A17" i="2" s="1"/>
  <c r="J16" i="2"/>
  <c r="I16" i="2"/>
  <c r="H16" i="2"/>
  <c r="A1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tc={3A46B833-956F-404D-A6FB-86F76F7285BF}</author>
  </authors>
  <commentList>
    <comment ref="F7" authorId="0" shapeId="0" xr:uid="{3A46B833-956F-404D-A6FB-86F76F7285B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tc={1FA4E6E3-70CF-4B98-A230-B18BB112806F}</author>
  </authors>
  <commentList>
    <comment ref="F7" authorId="0" shapeId="0" xr:uid="{1FA4E6E3-70CF-4B98-A230-B18BB112806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<sst xmlns="http://schemas.openxmlformats.org/spreadsheetml/2006/main" count="160" uniqueCount="64">
  <si>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</si>
  <si>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</si>
  <si>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</si>
  <si>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Framework for the Supply Delivery &amp; Installation of Dual Asymmetric Centrifugal Mixers</t>
  </si>
  <si>
    <t>Lot # and Title:-</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</si>
  <si>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</si>
  <si>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</si>
  <si>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</si>
  <si>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</si>
  <si>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</si>
  <si>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</si>
  <si>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</si>
  <si>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</si>
  <si>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</si>
  <si>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</si>
  <si>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</si>
  <si>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</si>
  <si>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</si>
  <si>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</si>
  <si>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</si>
  <si>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</si>
  <si>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</si>
  <si>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</si>
  <si>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</si>
  <si>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</si>
  <si>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</si>
  <si>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</si>
  <si>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</si>
  <si>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 xml:space="preserve">System </t>
  </si>
  <si>
    <t>Dual Assymetric Centrifugal mixer</t>
  </si>
  <si>
    <t>Specification</t>
  </si>
  <si>
    <t>Volumes upto circa 500mL</t>
  </si>
  <si>
    <t>Maximum mass upto circa 100g</t>
  </si>
  <si>
    <t>Speed at least 3500rpm</t>
  </si>
  <si>
    <t>Programmable</t>
  </si>
  <si>
    <t>Accessories</t>
  </si>
  <si>
    <t>Provide prices for a range of inserts for different pot sizes</t>
  </si>
  <si>
    <t>Provide a list of accessories</t>
  </si>
  <si>
    <t>Installation and Utilities</t>
  </si>
  <si>
    <t>Installation</t>
  </si>
  <si>
    <t>Installation must be performed by qualifed engineers at CPI NetPark facility</t>
  </si>
  <si>
    <t>Site Requirements</t>
  </si>
  <si>
    <t>A full site requirements guide must be provided as part of the Tender response, including requirements for specialist lifting and manual handling equipment</t>
  </si>
  <si>
    <t>Electrical Power</t>
  </si>
  <si>
    <t>The system should operate from a standard UK mains supply (240Vac, 50Hz, single phase)</t>
  </si>
  <si>
    <t>Software and Connectivity</t>
  </si>
  <si>
    <t>Connectivity</t>
  </si>
  <si>
    <t>Computer Interface (e.g. ethernet, USB etc)</t>
  </si>
  <si>
    <t>Regulatory, Support and Warranties</t>
  </si>
  <si>
    <t>CE Marking</t>
  </si>
  <si>
    <t>The Equipment shall be permanently CE Marked to confirm that it is in accordance with all relevant EU Directives, and a suitable conformance certificate shall be provided</t>
  </si>
  <si>
    <t>Training</t>
  </si>
  <si>
    <t>Full training  should be provided along with access to  technical support</t>
  </si>
  <si>
    <t>Warranties</t>
  </si>
  <si>
    <t>Warranty period should cover at least 18 months from installation</t>
  </si>
  <si>
    <t>Extended Warranty</t>
  </si>
  <si>
    <t>Extended warranty of up to 5 years</t>
  </si>
  <si>
    <t>Service Support</t>
  </si>
  <si>
    <t>On site support within 72 hours of requesting assistance. Please provide details of expected call-out charges.</t>
  </si>
  <si>
    <t>Details and pricing for service packages</t>
  </si>
  <si>
    <t>Details of preventative maintenance programmes required (if any) above Warranty requirements</t>
  </si>
  <si>
    <t>Volumes upto circa 300mL</t>
  </si>
  <si>
    <t>Maximum mass upto circa 200g</t>
  </si>
  <si>
    <t>Speed at least 2500rpm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</si>
</sst>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color rgb="FF262C38"/>
      <name val="Open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4">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3059"/>
      </left>
      <right style="thin">
        <color rgb="FF003059"/>
      </right>
      <top style="thin">
        <color rgb="FF003059"/>
      </top>
      <bottom style="thin">
        <color rgb="FF003059"/>
      </bottom>
      <diagonal/>
    </border>
    <border>
      <left style="thin">
        <color rgb="FF003059"/>
      </left>
      <right style="thin">
        <color rgb="FF003059"/>
      </right>
      <top/>
      <bottom style="thin">
        <color rgb="FF003059"/>
      </bottom>
      <diagonal/>
    </border>
    <border>
      <left style="medium">
        <color indexed="64"/>
      </left>
      <right style="thin">
        <color theme="1"/>
      </right>
      <top style="thin">
        <color theme="1"/>
      </top>
      <bottom/>
      <diagonal/>
    </border>
    <border>
      <left style="thin">
        <color theme="1"/>
      </left>
      <right style="thin">
        <color theme="1"/>
      </right>
      <top style="thin">
        <color theme="1"/>
      </top>
      <bottom/>
      <diagonal/>
    </border>
    <border>
      <left style="thin">
        <color theme="1"/>
      </left>
      <right style="medium">
        <color indexed="64"/>
      </right>
      <top style="thin">
        <color theme="1"/>
      </top>
      <bottom/>
      <diagonal/>
    </border>
  </borders>
  <cellStyleXfs count="1">
    <xf numFmtId="0" fontId="0" fillId="0" borderId="0"/>
  </cellStyleXfs>
  <cellXfs count="79">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1" fillId="2" borderId="1" xfId="0" applyFont="1" applyFill="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15" fillId="0" borderId="39" xfId="0" applyFont="1" applyFill="1" applyBorder="1" applyAlignment="1">
      <alignment wrapText="1"/>
    </xf>
    <xf numFmtId="0" fontId="15" fillId="0" borderId="40" xfId="0" applyFont="1" applyFill="1" applyBorder="1" applyAlignment="1">
      <alignment wrapText="1"/>
    </xf>
    <xf numFmtId="0" fontId="8" fillId="0" borderId="43" xfId="0" applyFont="1" applyBorder="1" applyAlignment="1">
      <alignment horizontal="center" vertical="center"/>
    </xf>
    <xf numFmtId="0" fontId="1" fillId="0" borderId="41" xfId="0" applyFont="1" applyBorder="1" applyAlignment="1">
      <alignment vertical="center"/>
    </xf>
    <xf numFmtId="0" fontId="1" fillId="0" borderId="43" xfId="0" applyFont="1" applyBorder="1" applyAlignment="1">
      <alignment horizontal="center" vertical="center"/>
    </xf>
    <xf numFmtId="0" fontId="1" fillId="0" borderId="1"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42" xfId="0" applyFont="1" applyBorder="1" applyAlignment="1">
      <alignment horizontal="center" vertical="center"/>
    </xf>
    <xf numFmtId="0" fontId="2" fillId="0" borderId="35" xfId="0" applyFont="1" applyBorder="1" applyAlignment="1">
      <alignment horizontal="center" vertical="center"/>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cellXfs>
  <cellStyles count="1">
    <cellStyle name="Normal" xfId="0" builtinId="0"/>
  </cellStyles>
  <dxfs count="30">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CD445429-68D0-4223-8913-2E2DEDAC4440}"/>
            </a:ext>
          </a:extLst>
        </xdr:cNvPr>
        <xdr:cNvGrpSpPr/>
      </xdr:nvGrpSpPr>
      <xdr:grpSpPr>
        <a:xfrm>
          <a:off x="71438" y="1009650"/>
          <a:ext cx="7006672"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B11A9AE1-5B58-44BD-91D8-4C52EEE3C4A9}"/>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988F58AD-F990-443F-A0B6-1770E4BE8E57}"/>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7BF65ED-5C94-4E14-A920-5F636AD67D36}"/>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6" name="Picture 6">
          <a:extLst>
            <a:ext uri="{FF2B5EF4-FFF2-40B4-BE49-F238E27FC236}">
              <a16:creationId xmlns:a16="http://schemas.microsoft.com/office/drawing/2014/main" id="{8ED1CAA6-A422-451E-9BCA-6A12C90BDC66}"/>
            </a:ext>
            <a:ext uri="{147F2762-F138-4A5C-976F-8EAC2B608ADB}">
              <a16:predDERef xmlns:a16="http://schemas.microsoft.com/office/drawing/2014/main" pred="{CD445429-68D0-4223-8913-2E2DEDAC444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1713" y="1033462"/>
          <a:ext cx="1712912" cy="839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CF4758F-FC1E-4009-BBF1-BF1BAE87B529}"/>
            </a:ext>
          </a:extLst>
        </xdr:cNvPr>
        <xdr:cNvGrpSpPr/>
      </xdr:nvGrpSpPr>
      <xdr:grpSpPr>
        <a:xfrm>
          <a:off x="71438" y="1009650"/>
          <a:ext cx="7006672"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DC678491-8AEA-45BC-B1F1-A29F86167065}"/>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AB1B8553-47AE-4889-8B0D-CC758E1BBFBC}"/>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61F5E7DE-B53A-4C4C-A64F-0F4873F34735}"/>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6" name="Picture 6">
          <a:extLst>
            <a:ext uri="{FF2B5EF4-FFF2-40B4-BE49-F238E27FC236}">
              <a16:creationId xmlns:a16="http://schemas.microsoft.com/office/drawing/2014/main" id="{CB45EE6F-C518-4237-AB95-714B9E4892EF}"/>
            </a:ext>
            <a:ext uri="{147F2762-F138-4A5C-976F-8EAC2B608ADB}">
              <a16:predDERef xmlns:a16="http://schemas.microsoft.com/office/drawing/2014/main" pred="{FCF4758F-FC1E-4009-BBF1-BF1BAE87B52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1713" y="1033462"/>
          <a:ext cx="1712912"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7" dT="2020-05-11T09:36:20.08" personId="{6D9B2ED8-605C-4052-BB8A-E4710EC5D591}" id="{3A46B833-956F-404D-A6FB-86F76F7285BF}">
    <text>CHANGE THIS IN ACCORDANCE WITH THE TENDER DOC</text>
  </threadedComment>
</ThreadedComments>
</file>

<file path=xl/threadedComments/threadedComment2.xml><?xml version="1.0" encoding="utf-8"?>
<ThreadedComments xmlns="http://schemas.microsoft.com/office/spreadsheetml/2018/threadedcomments" xmlns:x="http://schemas.openxmlformats.org/spreadsheetml/2006/main">
  <threadedComment ref="F7" dT="2020-05-11T09:36:20.08" personId="{6D9B2ED8-605C-4052-BB8A-E4710EC5D591}" id="{1FA4E6E3-70CF-4B98-A230-B18BB112806F}">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C6CA-7684-45FD-AFC4-ADC2B9B930BD}">
  <dimension ref="A1:Q392"/>
  <sheetViews>
    <sheetView zoomScale="80" zoomScaleNormal="80" workbookViewId="0">
      <selection activeCell="E7" sqref="E7"/>
    </sheetView>
  </sheetViews>
  <sheetFormatPr defaultRowHeight="16.5"/>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c r="A1" s="54" t="s">
        <v>0</v>
      </c>
      <c r="B1" s="55"/>
      <c r="C1" s="55"/>
      <c r="D1" s="55"/>
      <c r="E1" s="55"/>
      <c r="F1" s="56"/>
      <c r="G1" s="5"/>
      <c r="H1" s="5"/>
      <c r="I1" s="5"/>
      <c r="J1" s="5"/>
      <c r="K1" s="5"/>
      <c r="L1" s="5"/>
      <c r="M1" s="5"/>
      <c r="N1" s="5"/>
      <c r="O1" s="5"/>
      <c r="P1" s="5"/>
      <c r="Q1" s="5"/>
    </row>
    <row r="2" spans="1:17" ht="75.75" customHeight="1">
      <c r="A2" s="5"/>
      <c r="B2" s="5"/>
      <c r="C2" s="5"/>
      <c r="D2" s="5"/>
      <c r="E2" s="5"/>
      <c r="F2" s="5"/>
      <c r="G2" s="13"/>
      <c r="H2" s="13"/>
      <c r="I2" s="13"/>
      <c r="J2" s="13"/>
      <c r="K2" s="13"/>
      <c r="L2" s="5"/>
      <c r="M2" s="5"/>
      <c r="N2" s="5"/>
      <c r="O2" s="5"/>
      <c r="P2" s="5"/>
      <c r="Q2" s="5"/>
    </row>
    <row r="3" spans="1:17" ht="29.25" customHeight="1">
      <c r="A3" s="5"/>
      <c r="B3" s="1" t="s">
        <v>1</v>
      </c>
      <c r="C3" s="2" t="s">
        <v>2</v>
      </c>
      <c r="D3" s="7">
        <v>2083</v>
      </c>
      <c r="E3" s="49" t="s">
        <v>3</v>
      </c>
      <c r="G3" s="13"/>
      <c r="H3" s="13"/>
      <c r="I3" s="13"/>
      <c r="J3" s="13"/>
      <c r="K3" s="13"/>
      <c r="L3" s="5"/>
      <c r="M3" s="5"/>
      <c r="N3" s="5"/>
      <c r="O3" s="5"/>
      <c r="P3" s="5"/>
      <c r="Q3" s="5"/>
    </row>
    <row r="4" spans="1:17" ht="21" customHeight="1">
      <c r="A4" s="5"/>
      <c r="B4" s="5"/>
      <c r="C4" s="5"/>
      <c r="D4" s="5"/>
      <c r="E4" s="5"/>
      <c r="F4" s="5"/>
      <c r="G4" s="13"/>
      <c r="H4" s="13"/>
      <c r="I4" s="13"/>
      <c r="J4" s="13"/>
      <c r="K4" s="13"/>
      <c r="L4" s="5"/>
      <c r="M4" s="5"/>
      <c r="N4" s="5"/>
      <c r="O4" s="5"/>
      <c r="P4" s="5"/>
      <c r="Q4" s="5"/>
    </row>
    <row r="5" spans="1:17" ht="29.25" hidden="1" customHeight="1">
      <c r="A5" s="5"/>
      <c r="B5" s="5"/>
      <c r="C5" s="2" t="s">
        <v>4</v>
      </c>
      <c r="D5" s="8"/>
      <c r="E5" s="8"/>
      <c r="F5" s="5"/>
      <c r="G5" s="13"/>
      <c r="H5" s="13"/>
      <c r="I5" s="13"/>
      <c r="J5" s="13"/>
      <c r="K5" s="13"/>
      <c r="L5" s="5"/>
      <c r="M5" s="5"/>
      <c r="N5" s="5"/>
      <c r="O5" s="5"/>
      <c r="P5" s="5"/>
      <c r="Q5" s="5"/>
    </row>
    <row r="6" spans="1:17">
      <c r="A6" s="5"/>
      <c r="B6" s="5"/>
      <c r="C6" s="5"/>
      <c r="D6" s="5"/>
      <c r="E6" s="5"/>
      <c r="F6" s="5"/>
      <c r="G6" s="13"/>
      <c r="H6" s="13"/>
      <c r="I6" s="13"/>
      <c r="J6" s="13"/>
      <c r="K6" s="13"/>
      <c r="L6" s="5"/>
      <c r="M6" s="5"/>
      <c r="N6" s="5"/>
      <c r="O6" s="5"/>
      <c r="P6" s="5"/>
      <c r="Q6" s="5"/>
    </row>
    <row r="7" spans="1:17" ht="120">
      <c r="A7" s="5"/>
      <c r="B7" s="3" t="s">
        <v>5</v>
      </c>
      <c r="C7" s="14" t="s">
        <v>6</v>
      </c>
      <c r="D7" s="5"/>
      <c r="E7" s="19" t="s">
        <v>7</v>
      </c>
      <c r="F7" s="43">
        <v>0.5</v>
      </c>
      <c r="G7" s="13"/>
      <c r="H7" s="13"/>
      <c r="I7" s="13"/>
      <c r="J7" s="13"/>
      <c r="K7" s="13"/>
      <c r="L7" s="5"/>
      <c r="M7" s="5"/>
      <c r="N7" s="5"/>
      <c r="O7" s="5"/>
      <c r="P7" s="5"/>
      <c r="Q7" s="5"/>
    </row>
    <row r="8" spans="1:17">
      <c r="A8" s="5"/>
      <c r="B8" s="5"/>
      <c r="C8" s="5"/>
      <c r="D8" s="5"/>
      <c r="E8" s="5"/>
      <c r="F8" s="5"/>
      <c r="G8" s="13"/>
      <c r="H8" s="13"/>
      <c r="I8" s="13"/>
      <c r="J8" s="13"/>
      <c r="K8" s="13"/>
      <c r="L8" s="5"/>
      <c r="M8" s="5"/>
      <c r="N8" s="5"/>
      <c r="O8" s="5"/>
      <c r="P8" s="5"/>
      <c r="Q8" s="5"/>
    </row>
    <row r="9" spans="1:17" ht="27">
      <c r="A9" s="57" t="s">
        <v>8</v>
      </c>
      <c r="B9" s="58"/>
      <c r="C9" s="58"/>
      <c r="D9" s="59"/>
      <c r="E9" s="60" t="s">
        <v>9</v>
      </c>
      <c r="F9" s="61"/>
      <c r="G9" s="13"/>
      <c r="H9" s="13"/>
      <c r="I9" s="13"/>
      <c r="J9" s="13"/>
      <c r="K9" s="13"/>
      <c r="L9" s="5"/>
      <c r="M9" s="5"/>
      <c r="N9" s="5"/>
      <c r="O9" s="5"/>
      <c r="P9" s="5"/>
      <c r="Q9" s="5"/>
    </row>
    <row r="10" spans="1:17">
      <c r="A10" s="62" t="s">
        <v>10</v>
      </c>
      <c r="B10" s="63"/>
      <c r="C10" s="63"/>
      <c r="D10" s="64"/>
      <c r="E10" s="65" t="s">
        <v>11</v>
      </c>
      <c r="F10" s="66"/>
      <c r="G10" s="13"/>
      <c r="H10" s="13"/>
      <c r="I10" s="13"/>
      <c r="J10" s="13"/>
      <c r="K10" s="13"/>
      <c r="L10" s="5"/>
      <c r="M10" s="5"/>
      <c r="N10" s="5"/>
      <c r="O10" s="5"/>
      <c r="P10" s="5"/>
      <c r="Q10" s="5"/>
    </row>
    <row r="11" spans="1:17" ht="34.5" customHeight="1">
      <c r="A11" s="11" t="s">
        <v>12</v>
      </c>
      <c r="B11" s="67" t="s">
        <v>13</v>
      </c>
      <c r="C11" s="67"/>
      <c r="D11" s="68"/>
      <c r="E11" s="69" t="s">
        <v>14</v>
      </c>
      <c r="F11" s="70"/>
      <c r="G11" s="13"/>
      <c r="H11" s="13" t="s">
        <v>15</v>
      </c>
      <c r="I11" s="13"/>
      <c r="J11" s="13"/>
      <c r="K11" s="13"/>
      <c r="L11" s="5"/>
      <c r="M11" s="5"/>
      <c r="N11" s="5"/>
      <c r="O11" s="5"/>
      <c r="P11" s="5"/>
      <c r="Q11" s="5"/>
    </row>
    <row r="12" spans="1:17" ht="34.5" customHeight="1">
      <c r="A12" s="10" t="s">
        <v>16</v>
      </c>
      <c r="B12" s="75" t="s">
        <v>17</v>
      </c>
      <c r="C12" s="75"/>
      <c r="D12" s="76"/>
      <c r="E12" s="71"/>
      <c r="F12" s="72"/>
      <c r="G12" s="13"/>
      <c r="H12" s="13" t="s">
        <v>18</v>
      </c>
      <c r="I12" s="13"/>
      <c r="J12" s="13"/>
      <c r="K12" s="13"/>
      <c r="L12" s="5"/>
      <c r="M12" s="5"/>
      <c r="N12" s="5"/>
      <c r="O12" s="5"/>
      <c r="P12" s="5"/>
      <c r="Q12" s="5"/>
    </row>
    <row r="13" spans="1:17" ht="34.5" customHeight="1">
      <c r="A13" s="12" t="s">
        <v>19</v>
      </c>
      <c r="B13" s="77" t="s">
        <v>20</v>
      </c>
      <c r="C13" s="77"/>
      <c r="D13" s="78"/>
      <c r="E13" s="73"/>
      <c r="F13" s="74"/>
      <c r="G13" s="13"/>
      <c r="H13" s="13"/>
      <c r="I13" s="13"/>
      <c r="J13" s="13"/>
      <c r="K13" s="13"/>
      <c r="L13" s="5"/>
      <c r="M13" s="5"/>
      <c r="N13" s="5"/>
      <c r="O13" s="5"/>
      <c r="P13" s="5"/>
      <c r="Q13" s="5"/>
    </row>
    <row r="14" spans="1:17" ht="50.25" customHeight="1">
      <c r="A14" s="29" t="s">
        <v>21</v>
      </c>
      <c r="B14" s="30" t="s">
        <v>22</v>
      </c>
      <c r="C14" s="31" t="s">
        <v>23</v>
      </c>
      <c r="D14" s="32" t="s">
        <v>24</v>
      </c>
      <c r="E14" s="39" t="s">
        <v>25</v>
      </c>
      <c r="F14" s="40" t="s">
        <v>26</v>
      </c>
      <c r="G14" s="13"/>
      <c r="H14" s="13" t="s">
        <v>18</v>
      </c>
      <c r="I14" s="13"/>
      <c r="J14" s="13"/>
      <c r="K14" s="13"/>
      <c r="L14" s="5"/>
      <c r="M14" s="5"/>
      <c r="N14" s="5"/>
      <c r="O14" s="5"/>
      <c r="P14" s="5"/>
      <c r="Q14" s="5"/>
    </row>
    <row r="15" spans="1:17">
      <c r="A15" s="41"/>
      <c r="B15" s="33" t="s">
        <v>27</v>
      </c>
      <c r="C15" s="33"/>
      <c r="D15" s="34"/>
      <c r="E15" s="21"/>
      <c r="F15" s="22"/>
      <c r="G15" s="13"/>
      <c r="H15" s="13"/>
      <c r="I15" s="13"/>
      <c r="J15" s="13"/>
      <c r="K15" s="13"/>
      <c r="L15" s="5"/>
      <c r="M15" s="5"/>
      <c r="N15" s="5"/>
      <c r="O15" s="5"/>
      <c r="P15" s="5"/>
      <c r="Q15" s="5"/>
    </row>
    <row r="16" spans="1:17" ht="18">
      <c r="A16" s="42" t="str">
        <f t="shared" ref="A16:A36" si="0">_xlfn.CONCAT($D16,(IF($D16=$A$11,$H16,IF($D16=$A$12,$I16,IF($D16=$A$13,$J16,0)))))</f>
        <v>M1</v>
      </c>
      <c r="B16" s="50" t="s">
        <v>28</v>
      </c>
      <c r="C16" s="15" t="s">
        <v>29</v>
      </c>
      <c r="D16" s="35" t="s">
        <v>12</v>
      </c>
      <c r="E16" s="23"/>
      <c r="F16" s="24"/>
      <c r="G16" s="13"/>
      <c r="H16" s="13">
        <f>COUNTIF(($D$16:$D16), $A$11)</f>
        <v>1</v>
      </c>
      <c r="I16" s="13">
        <f>COUNTIF(($D$16:$D16), $A$12)</f>
        <v>0</v>
      </c>
      <c r="J16" s="13">
        <f>COUNTIF(($D$16:$D16), $A$13)</f>
        <v>0</v>
      </c>
      <c r="K16" s="13"/>
      <c r="L16" s="5"/>
      <c r="M16" s="5"/>
      <c r="N16" s="5"/>
      <c r="O16" s="5"/>
      <c r="P16" s="5"/>
      <c r="Q16" s="5"/>
    </row>
    <row r="17" spans="1:17" ht="18">
      <c r="A17" s="42" t="str">
        <f t="shared" si="0"/>
        <v>M2</v>
      </c>
      <c r="B17" s="51" t="s">
        <v>30</v>
      </c>
      <c r="C17" s="44" t="s">
        <v>31</v>
      </c>
      <c r="D17" s="35" t="s">
        <v>12</v>
      </c>
      <c r="E17" s="23"/>
      <c r="F17" s="24"/>
      <c r="G17" s="13"/>
      <c r="H17" s="13">
        <f>COUNTIF(($D$16:$D17), $A$11)</f>
        <v>2</v>
      </c>
      <c r="I17" s="13">
        <f>COUNTIF(($D$16:$D17), $A$12)</f>
        <v>0</v>
      </c>
      <c r="J17" s="13">
        <f>COUNTIF(($D$16:$D17), $A$13)</f>
        <v>0</v>
      </c>
      <c r="K17" s="13"/>
      <c r="L17" s="5"/>
      <c r="M17" s="5"/>
      <c r="N17" s="5"/>
      <c r="O17" s="5"/>
      <c r="P17" s="5"/>
      <c r="Q17" s="5"/>
    </row>
    <row r="18" spans="1:17" ht="18">
      <c r="A18" s="42" t="str">
        <f t="shared" si="0"/>
        <v>M3</v>
      </c>
      <c r="B18" s="51"/>
      <c r="C18" s="45" t="s">
        <v>32</v>
      </c>
      <c r="D18" s="35" t="s">
        <v>12</v>
      </c>
      <c r="E18" s="23"/>
      <c r="F18" s="24"/>
      <c r="G18" s="13"/>
      <c r="H18" s="13">
        <f>COUNTIF(($D$16:$D18), $A$11)</f>
        <v>3</v>
      </c>
      <c r="I18" s="13">
        <f>COUNTIF(($D$16:$D18), $A$12)</f>
        <v>0</v>
      </c>
      <c r="J18" s="13">
        <f>COUNTIF(($D$16:$D18), $A$13)</f>
        <v>0</v>
      </c>
      <c r="K18" s="13"/>
      <c r="L18" s="5"/>
      <c r="M18" s="5"/>
      <c r="N18" s="5"/>
      <c r="O18" s="5"/>
      <c r="P18" s="5"/>
      <c r="Q18" s="5"/>
    </row>
    <row r="19" spans="1:17" ht="18">
      <c r="A19" s="42" t="str">
        <f t="shared" si="0"/>
        <v>M</v>
      </c>
      <c r="B19" s="51"/>
      <c r="C19" s="45" t="s">
        <v>33</v>
      </c>
      <c r="D19" s="35" t="s">
        <v>12</v>
      </c>
      <c r="E19" s="23"/>
      <c r="F19" s="24"/>
      <c r="G19" s="13"/>
      <c r="H19" s="13"/>
      <c r="I19" s="13"/>
      <c r="J19" s="13"/>
      <c r="K19" s="13"/>
      <c r="L19" s="5"/>
      <c r="M19" s="5"/>
      <c r="N19" s="5"/>
      <c r="O19" s="5"/>
      <c r="P19" s="5"/>
      <c r="Q19" s="5"/>
    </row>
    <row r="20" spans="1:17" ht="18">
      <c r="A20" s="42" t="str">
        <f t="shared" si="0"/>
        <v>M5</v>
      </c>
      <c r="B20" s="51"/>
      <c r="C20" s="45" t="s">
        <v>34</v>
      </c>
      <c r="D20" s="35" t="s">
        <v>12</v>
      </c>
      <c r="E20" s="23"/>
      <c r="F20" s="24"/>
      <c r="G20" s="13"/>
      <c r="H20" s="13">
        <f>COUNTIF(($D$16:$D20), $A$11)</f>
        <v>5</v>
      </c>
      <c r="I20" s="13">
        <f>COUNTIF(($D$16:$D20), $A$12)</f>
        <v>0</v>
      </c>
      <c r="J20" s="13">
        <f>COUNTIF(($D$16:$D20), $A$13)</f>
        <v>0</v>
      </c>
      <c r="K20" s="13"/>
      <c r="L20" s="5"/>
      <c r="M20" s="5"/>
      <c r="N20" s="5"/>
      <c r="O20" s="5"/>
      <c r="P20" s="5"/>
      <c r="Q20" s="5"/>
    </row>
    <row r="21" spans="1:17" ht="18">
      <c r="A21" s="42" t="str">
        <f t="shared" si="0"/>
        <v>O1</v>
      </c>
      <c r="B21" s="51" t="s">
        <v>35</v>
      </c>
      <c r="C21" s="44" t="s">
        <v>36</v>
      </c>
      <c r="D21" s="35" t="s">
        <v>16</v>
      </c>
      <c r="E21" s="23"/>
      <c r="F21" s="24"/>
      <c r="G21" s="13"/>
      <c r="H21" s="13">
        <f>COUNTIF(($D$16:$D21), $A$11)</f>
        <v>5</v>
      </c>
      <c r="I21" s="13">
        <f>COUNTIF(($D$16:$D21), $A$12)</f>
        <v>1</v>
      </c>
      <c r="J21" s="13">
        <f>COUNTIF(($D$16:$D21), $A$13)</f>
        <v>0</v>
      </c>
      <c r="K21" s="13"/>
      <c r="L21" s="5"/>
      <c r="M21" s="5"/>
      <c r="N21" s="5"/>
      <c r="O21" s="5"/>
      <c r="P21" s="5"/>
      <c r="Q21" s="5"/>
    </row>
    <row r="22" spans="1:17" ht="18">
      <c r="A22" s="42" t="str">
        <f t="shared" si="0"/>
        <v>O2</v>
      </c>
      <c r="B22" s="51"/>
      <c r="C22" s="45" t="s">
        <v>37</v>
      </c>
      <c r="D22" s="35" t="s">
        <v>16</v>
      </c>
      <c r="E22" s="23"/>
      <c r="F22" s="24"/>
      <c r="G22" s="13"/>
      <c r="H22" s="13">
        <f>COUNTIF(($D$16:$D22), $A$11)</f>
        <v>5</v>
      </c>
      <c r="I22" s="13">
        <f>COUNTIF(($D$16:$D22), $A$12)</f>
        <v>2</v>
      </c>
      <c r="J22" s="13">
        <f>COUNTIF(($D$16:$D22), $A$13)</f>
        <v>0</v>
      </c>
      <c r="K22" s="13"/>
      <c r="L22" s="5"/>
      <c r="M22" s="5"/>
      <c r="N22" s="5"/>
      <c r="O22" s="5"/>
      <c r="P22" s="5"/>
      <c r="Q22" s="5"/>
    </row>
    <row r="23" spans="1:17">
      <c r="A23" s="42" t="str">
        <f t="shared" si="0"/>
        <v>0</v>
      </c>
      <c r="B23" s="9" t="s">
        <v>38</v>
      </c>
      <c r="C23" s="16"/>
      <c r="D23" s="36"/>
      <c r="E23" s="25"/>
      <c r="F23" s="26"/>
      <c r="G23" s="13"/>
      <c r="H23" s="13">
        <f>COUNTIF(($D$16:$D23), $A$11)</f>
        <v>5</v>
      </c>
      <c r="I23" s="13">
        <f>COUNTIF(($D$16:$D23), $A$12)</f>
        <v>2</v>
      </c>
      <c r="J23" s="13">
        <f>COUNTIF(($D$16:$D23), $A$13)</f>
        <v>0</v>
      </c>
      <c r="K23" s="13"/>
      <c r="L23" s="5"/>
      <c r="M23" s="5"/>
      <c r="N23" s="5"/>
      <c r="O23" s="5"/>
      <c r="P23" s="5"/>
      <c r="Q23" s="5"/>
    </row>
    <row r="24" spans="1:17" ht="33">
      <c r="A24" s="42" t="str">
        <f t="shared" si="0"/>
        <v>D1</v>
      </c>
      <c r="B24" s="50" t="s">
        <v>39</v>
      </c>
      <c r="C24" s="15" t="s">
        <v>40</v>
      </c>
      <c r="D24" s="35" t="s">
        <v>19</v>
      </c>
      <c r="E24" s="23"/>
      <c r="F24" s="24"/>
      <c r="G24" s="13"/>
      <c r="H24" s="13">
        <f>COUNTIF(($D$16:$D24), $A$11)</f>
        <v>5</v>
      </c>
      <c r="I24" s="13">
        <f>COUNTIF(($D$16:$D24), $A$12)</f>
        <v>2</v>
      </c>
      <c r="J24" s="13">
        <f>COUNTIF(($D$16:$D24), $A$13)</f>
        <v>1</v>
      </c>
      <c r="K24" s="13"/>
      <c r="L24" s="5"/>
      <c r="M24" s="5"/>
      <c r="N24" s="5"/>
      <c r="O24" s="5"/>
      <c r="P24" s="5"/>
      <c r="Q24" s="5"/>
    </row>
    <row r="25" spans="1:17" ht="49.5">
      <c r="A25" s="42" t="str">
        <f t="shared" si="0"/>
        <v>M6</v>
      </c>
      <c r="B25" s="50" t="s">
        <v>41</v>
      </c>
      <c r="C25" s="15" t="s">
        <v>42</v>
      </c>
      <c r="D25" s="35" t="s">
        <v>12</v>
      </c>
      <c r="E25" s="23"/>
      <c r="F25" s="24"/>
      <c r="G25" s="13"/>
      <c r="H25" s="13">
        <f>COUNTIF(($D$16:$D25), $A$11)</f>
        <v>6</v>
      </c>
      <c r="I25" s="13">
        <f>COUNTIF(($D$16:$D25), $A$12)</f>
        <v>2</v>
      </c>
      <c r="J25" s="13">
        <f>COUNTIF(($D$16:$D25), $A$13)</f>
        <v>1</v>
      </c>
      <c r="K25" s="13"/>
      <c r="L25" s="5"/>
      <c r="M25" s="5"/>
      <c r="N25" s="5"/>
      <c r="O25" s="5"/>
      <c r="P25" s="5"/>
      <c r="Q25" s="5"/>
    </row>
    <row r="26" spans="1:17" ht="33">
      <c r="A26" s="42" t="str">
        <f t="shared" si="0"/>
        <v>M7</v>
      </c>
      <c r="B26" s="50" t="s">
        <v>43</v>
      </c>
      <c r="C26" s="15" t="s">
        <v>44</v>
      </c>
      <c r="D26" s="35" t="s">
        <v>12</v>
      </c>
      <c r="E26" s="23"/>
      <c r="F26" s="24"/>
      <c r="G26" s="13"/>
      <c r="H26" s="13">
        <f>COUNTIF(($D$16:$D26), $A$11)</f>
        <v>7</v>
      </c>
      <c r="I26" s="13">
        <f>COUNTIF(($D$16:$D26), $A$12)</f>
        <v>2</v>
      </c>
      <c r="J26" s="13">
        <f>COUNTIF(($D$16:$D26), $A$13)</f>
        <v>1</v>
      </c>
      <c r="K26" s="13"/>
      <c r="L26" s="5"/>
      <c r="M26" s="5"/>
      <c r="N26" s="5"/>
      <c r="O26" s="5"/>
      <c r="P26" s="5"/>
      <c r="Q26" s="5"/>
    </row>
    <row r="27" spans="1:17">
      <c r="A27" s="42" t="str">
        <f t="shared" si="0"/>
        <v>0</v>
      </c>
      <c r="B27" s="9" t="s">
        <v>45</v>
      </c>
      <c r="C27" s="16"/>
      <c r="D27" s="36"/>
      <c r="E27" s="25"/>
      <c r="F27" s="26"/>
      <c r="G27" s="13"/>
      <c r="H27" s="13">
        <f>COUNTIF(($D$16:$D27), $A$11)</f>
        <v>7</v>
      </c>
      <c r="I27" s="13">
        <f>COUNTIF(($D$16:$D27), $A$12)</f>
        <v>2</v>
      </c>
      <c r="J27" s="13">
        <f>COUNTIF(($D$16:$D27), $A$13)</f>
        <v>1</v>
      </c>
      <c r="K27" s="13"/>
      <c r="L27" s="5"/>
      <c r="M27" s="5"/>
      <c r="N27" s="5"/>
      <c r="O27" s="5"/>
      <c r="P27" s="5"/>
      <c r="Q27" s="5"/>
    </row>
    <row r="28" spans="1:17" ht="18">
      <c r="A28" s="42" t="str">
        <f t="shared" si="0"/>
        <v>D2</v>
      </c>
      <c r="B28" s="50" t="s">
        <v>46</v>
      </c>
      <c r="C28" s="15" t="s">
        <v>47</v>
      </c>
      <c r="D28" s="35" t="s">
        <v>19</v>
      </c>
      <c r="E28" s="23"/>
      <c r="F28" s="24"/>
      <c r="G28" s="13"/>
      <c r="H28" s="13">
        <f>COUNTIF(($D$16:$D28), $A$11)</f>
        <v>7</v>
      </c>
      <c r="I28" s="13">
        <f>COUNTIF(($D$16:$D28), $A$12)</f>
        <v>2</v>
      </c>
      <c r="J28" s="13">
        <f>COUNTIF(($D$16:$D28), $A$13)</f>
        <v>2</v>
      </c>
      <c r="K28" s="13"/>
      <c r="L28" s="5"/>
      <c r="M28" s="5"/>
      <c r="N28" s="5"/>
      <c r="O28" s="5"/>
      <c r="P28" s="5"/>
      <c r="Q28" s="5"/>
    </row>
    <row r="29" spans="1:17">
      <c r="A29" s="42" t="str">
        <f t="shared" si="0"/>
        <v>0</v>
      </c>
      <c r="B29" s="9" t="s">
        <v>48</v>
      </c>
      <c r="C29" s="16"/>
      <c r="D29" s="36"/>
      <c r="E29" s="25"/>
      <c r="F29" s="26"/>
      <c r="G29" s="13"/>
      <c r="H29" s="13">
        <f>COUNTIF(($D$16:$D29), $A$11)</f>
        <v>7</v>
      </c>
      <c r="I29" s="13">
        <f>COUNTIF(($D$16:$D29), $A$12)</f>
        <v>2</v>
      </c>
      <c r="J29" s="13">
        <f>COUNTIF(($D$16:$D29), $A$13)</f>
        <v>2</v>
      </c>
      <c r="K29" s="13"/>
      <c r="L29" s="5"/>
      <c r="M29" s="5"/>
      <c r="N29" s="5"/>
      <c r="O29" s="5"/>
      <c r="P29" s="5"/>
      <c r="Q29" s="5"/>
    </row>
    <row r="30" spans="1:17" ht="66" customHeight="1">
      <c r="A30" s="42" t="str">
        <f t="shared" si="0"/>
        <v>M8</v>
      </c>
      <c r="B30" s="50" t="s">
        <v>49</v>
      </c>
      <c r="C30" s="15" t="s">
        <v>50</v>
      </c>
      <c r="D30" s="35" t="s">
        <v>12</v>
      </c>
      <c r="E30" s="23"/>
      <c r="F30" s="24"/>
      <c r="G30" s="13"/>
      <c r="H30" s="13">
        <f>COUNTIF(($D$16:$D30), $A$11)</f>
        <v>8</v>
      </c>
      <c r="I30" s="13">
        <f>COUNTIF(($D$16:$D30), $A$12)</f>
        <v>2</v>
      </c>
      <c r="J30" s="13">
        <f>COUNTIF(($D$16:$D30), $A$13)</f>
        <v>2</v>
      </c>
      <c r="K30" s="13"/>
      <c r="L30" s="5"/>
      <c r="M30" s="5"/>
      <c r="N30" s="5"/>
      <c r="O30" s="5"/>
      <c r="P30" s="5"/>
      <c r="Q30" s="5"/>
    </row>
    <row r="31" spans="1:17" ht="18">
      <c r="A31" s="42" t="str">
        <f t="shared" si="0"/>
        <v>M9</v>
      </c>
      <c r="B31" s="50" t="s">
        <v>51</v>
      </c>
      <c r="C31" s="15" t="s">
        <v>52</v>
      </c>
      <c r="D31" s="35" t="s">
        <v>12</v>
      </c>
      <c r="E31" s="23"/>
      <c r="F31" s="24"/>
      <c r="G31" s="13"/>
      <c r="H31" s="13">
        <f>COUNTIF(($D$16:$D31), $A$11)</f>
        <v>9</v>
      </c>
      <c r="I31" s="13">
        <f>COUNTIF(($D$16:$D31), $A$12)</f>
        <v>2</v>
      </c>
      <c r="J31" s="13">
        <f>COUNTIF(($D$16:$D31), $A$13)</f>
        <v>2</v>
      </c>
      <c r="K31" s="13"/>
      <c r="L31" s="5"/>
      <c r="M31" s="5"/>
      <c r="N31" s="5"/>
      <c r="O31" s="5"/>
      <c r="P31" s="5"/>
      <c r="Q31" s="5"/>
    </row>
    <row r="32" spans="1:17" ht="18">
      <c r="A32" s="42" t="str">
        <f t="shared" si="0"/>
        <v>M10</v>
      </c>
      <c r="B32" s="50" t="s">
        <v>53</v>
      </c>
      <c r="C32" s="15" t="s">
        <v>54</v>
      </c>
      <c r="D32" s="35" t="s">
        <v>12</v>
      </c>
      <c r="E32" s="23"/>
      <c r="F32" s="24"/>
      <c r="G32" s="13"/>
      <c r="H32" s="13">
        <f>COUNTIF(($D$16:$D32), $A$11)</f>
        <v>10</v>
      </c>
      <c r="I32" s="13">
        <f>COUNTIF(($D$16:$D32), $A$12)</f>
        <v>2</v>
      </c>
      <c r="J32" s="13">
        <f>COUNTIF(($D$16:$D32), $A$13)</f>
        <v>2</v>
      </c>
      <c r="K32" s="13"/>
      <c r="L32" s="5"/>
      <c r="M32" s="5"/>
      <c r="N32" s="5"/>
      <c r="O32" s="5"/>
      <c r="P32" s="5"/>
      <c r="Q32" s="5"/>
    </row>
    <row r="33" spans="1:17" ht="18">
      <c r="A33" s="42" t="str">
        <f t="shared" si="0"/>
        <v>D3</v>
      </c>
      <c r="B33" s="50" t="s">
        <v>55</v>
      </c>
      <c r="C33" s="15" t="s">
        <v>56</v>
      </c>
      <c r="D33" s="35" t="s">
        <v>19</v>
      </c>
      <c r="E33" s="23"/>
      <c r="F33" s="24"/>
      <c r="G33" s="13"/>
      <c r="H33" s="13">
        <f>COUNTIF(($D$16:$D33), $A$11)</f>
        <v>10</v>
      </c>
      <c r="I33" s="13">
        <f>COUNTIF(($D$16:$D33), $A$12)</f>
        <v>2</v>
      </c>
      <c r="J33" s="13">
        <f>COUNTIF(($D$16:$D33), $A$13)</f>
        <v>3</v>
      </c>
      <c r="K33" s="13"/>
      <c r="L33" s="5"/>
      <c r="M33" s="5"/>
      <c r="N33" s="5"/>
      <c r="O33" s="5"/>
      <c r="P33" s="5"/>
      <c r="Q33" s="5"/>
    </row>
    <row r="34" spans="1:17" ht="42.75" customHeight="1">
      <c r="A34" s="42" t="str">
        <f t="shared" si="0"/>
        <v>D4</v>
      </c>
      <c r="B34" s="51" t="s">
        <v>57</v>
      </c>
      <c r="C34" s="15" t="s">
        <v>58</v>
      </c>
      <c r="D34" s="35" t="s">
        <v>19</v>
      </c>
      <c r="E34" s="23"/>
      <c r="F34" s="24"/>
      <c r="G34" s="13"/>
      <c r="H34" s="13">
        <f>COUNTIF(($D$16:$D34), $A$11)</f>
        <v>10</v>
      </c>
      <c r="I34" s="13">
        <f>COUNTIF(($D$16:$D34), $A$12)</f>
        <v>2</v>
      </c>
      <c r="J34" s="13">
        <f>COUNTIF(($D$16:$D34), $A$13)</f>
        <v>4</v>
      </c>
      <c r="K34" s="13"/>
      <c r="L34" s="5"/>
      <c r="M34" s="5"/>
      <c r="N34" s="5"/>
      <c r="O34" s="5"/>
      <c r="P34" s="5"/>
      <c r="Q34" s="5"/>
    </row>
    <row r="35" spans="1:17" ht="25.5" customHeight="1">
      <c r="A35" s="42" t="str">
        <f t="shared" si="0"/>
        <v>D</v>
      </c>
      <c r="B35" s="52"/>
      <c r="C35" s="44" t="s">
        <v>59</v>
      </c>
      <c r="D35" s="46" t="s">
        <v>19</v>
      </c>
      <c r="E35" s="47"/>
      <c r="F35" s="48"/>
      <c r="G35" s="13"/>
      <c r="H35" s="13"/>
      <c r="I35" s="13"/>
      <c r="J35" s="13"/>
      <c r="K35" s="13"/>
      <c r="L35" s="5"/>
      <c r="M35" s="5"/>
      <c r="N35" s="5"/>
      <c r="O35" s="5"/>
      <c r="P35" s="5"/>
      <c r="Q35" s="5"/>
    </row>
    <row r="36" spans="1:17" ht="35.25" customHeight="1">
      <c r="A36" s="42" t="str">
        <f t="shared" si="0"/>
        <v>M11</v>
      </c>
      <c r="B36" s="53"/>
      <c r="C36" s="37" t="s">
        <v>60</v>
      </c>
      <c r="D36" s="38" t="s">
        <v>12</v>
      </c>
      <c r="E36" s="27"/>
      <c r="F36" s="28"/>
      <c r="G36" s="13"/>
      <c r="H36" s="13">
        <f>COUNTIF(($D$16:$D36), $A$11)</f>
        <v>11</v>
      </c>
      <c r="I36" s="13">
        <f>COUNTIF(($D$16:$D36), $A$12)</f>
        <v>2</v>
      </c>
      <c r="J36" s="13">
        <f>COUNTIF(($D$16:$D36), $A$13)</f>
        <v>5</v>
      </c>
      <c r="K36" s="13"/>
      <c r="L36" s="5"/>
      <c r="M36" s="5"/>
      <c r="N36" s="5"/>
      <c r="O36" s="5"/>
      <c r="P36" s="5"/>
      <c r="Q36" s="5"/>
    </row>
    <row r="37" spans="1:17" ht="18">
      <c r="A37" s="13"/>
      <c r="B37" s="13"/>
      <c r="C37" s="17"/>
      <c r="D37" s="18"/>
      <c r="E37" s="13"/>
      <c r="F37" s="13"/>
      <c r="G37" s="13"/>
      <c r="H37" s="13"/>
      <c r="I37" s="13"/>
      <c r="J37" s="13"/>
      <c r="K37" s="13"/>
      <c r="L37" s="5"/>
      <c r="M37" s="5"/>
      <c r="N37" s="5"/>
      <c r="O37" s="5"/>
      <c r="P37" s="5"/>
      <c r="Q37" s="5"/>
    </row>
    <row r="38" spans="1:17" ht="18">
      <c r="A38" s="13"/>
      <c r="B38" s="13"/>
      <c r="C38" s="13"/>
      <c r="D38" s="18"/>
      <c r="E38" s="13"/>
      <c r="F38" s="13"/>
      <c r="G38" s="13"/>
      <c r="H38" s="13"/>
      <c r="I38" s="13"/>
      <c r="J38" s="13"/>
      <c r="K38" s="13"/>
      <c r="L38" s="5"/>
      <c r="M38" s="5"/>
      <c r="N38" s="5"/>
      <c r="O38" s="5"/>
      <c r="P38" s="5"/>
      <c r="Q38" s="5"/>
    </row>
    <row r="39" spans="1:17" ht="18">
      <c r="A39" s="13"/>
      <c r="B39" s="13"/>
      <c r="C39" s="13"/>
      <c r="D39" s="18"/>
      <c r="E39" s="13"/>
      <c r="F39" s="13"/>
      <c r="G39" s="13"/>
      <c r="H39" s="13"/>
      <c r="I39" s="13"/>
      <c r="J39" s="13"/>
      <c r="K39" s="13"/>
      <c r="L39" s="5"/>
      <c r="M39" s="5"/>
      <c r="N39" s="5"/>
      <c r="O39" s="5"/>
      <c r="P39" s="5"/>
      <c r="Q39" s="5"/>
    </row>
    <row r="40" spans="1:17" ht="18">
      <c r="A40" s="13"/>
      <c r="B40" s="13"/>
      <c r="C40" s="13"/>
      <c r="D40" s="18"/>
      <c r="E40" s="13"/>
      <c r="F40" s="13"/>
      <c r="G40" s="13"/>
      <c r="H40" s="13"/>
      <c r="I40" s="13"/>
      <c r="J40" s="13"/>
      <c r="K40" s="13"/>
      <c r="L40" s="5"/>
      <c r="M40" s="5"/>
      <c r="N40" s="5"/>
      <c r="O40" s="5"/>
      <c r="P40" s="5"/>
      <c r="Q40" s="5"/>
    </row>
    <row r="41" spans="1:17" ht="18">
      <c r="C41" s="5"/>
      <c r="D41" s="20"/>
      <c r="E41" s="5"/>
      <c r="F41" s="5"/>
      <c r="G41" s="5"/>
      <c r="H41" s="5"/>
      <c r="I41" s="5"/>
      <c r="J41" s="5"/>
      <c r="K41" s="5"/>
      <c r="L41" s="5"/>
      <c r="M41" s="5"/>
      <c r="N41" s="5"/>
      <c r="O41" s="5"/>
      <c r="P41" s="5"/>
      <c r="Q41" s="5"/>
    </row>
    <row r="42" spans="1:17" ht="18">
      <c r="C42" s="5"/>
      <c r="D42" s="20"/>
      <c r="E42" s="5"/>
      <c r="F42" s="5"/>
      <c r="G42" s="5"/>
      <c r="H42" s="5"/>
      <c r="I42" s="5"/>
      <c r="J42" s="5"/>
      <c r="K42" s="5"/>
      <c r="L42" s="5"/>
      <c r="M42" s="5"/>
      <c r="N42" s="5"/>
      <c r="O42" s="5"/>
      <c r="P42" s="5"/>
      <c r="Q42" s="5"/>
    </row>
    <row r="43" spans="1:17" ht="18">
      <c r="C43" s="5"/>
      <c r="D43" s="20"/>
      <c r="E43" s="5"/>
      <c r="F43" s="5"/>
      <c r="G43" s="5"/>
      <c r="H43" s="5"/>
      <c r="I43" s="5"/>
      <c r="J43" s="5"/>
      <c r="K43" s="5"/>
      <c r="L43" s="5"/>
      <c r="M43" s="5"/>
      <c r="N43" s="5"/>
      <c r="O43" s="5"/>
      <c r="P43" s="5"/>
      <c r="Q43" s="5"/>
    </row>
    <row r="44" spans="1:17" ht="18">
      <c r="C44" s="5"/>
      <c r="D44" s="20"/>
      <c r="E44" s="5"/>
      <c r="F44" s="5"/>
      <c r="G44" s="5"/>
      <c r="H44" s="5"/>
      <c r="I44" s="5"/>
      <c r="J44" s="5"/>
      <c r="K44" s="5"/>
      <c r="L44" s="5"/>
      <c r="M44" s="5"/>
      <c r="N44" s="5"/>
      <c r="O44" s="5"/>
      <c r="P44" s="5"/>
      <c r="Q44" s="5"/>
    </row>
    <row r="45" spans="1:17" ht="18">
      <c r="C45" s="5"/>
      <c r="D45" s="20"/>
      <c r="E45" s="5"/>
      <c r="F45" s="5"/>
      <c r="G45" s="5"/>
      <c r="H45" s="5"/>
      <c r="I45" s="5"/>
      <c r="J45" s="5"/>
      <c r="K45" s="5"/>
      <c r="L45" s="5"/>
      <c r="M45" s="5"/>
      <c r="N45" s="5"/>
      <c r="O45" s="5"/>
      <c r="P45" s="5"/>
      <c r="Q45" s="5"/>
    </row>
    <row r="46" spans="1:17" ht="18">
      <c r="C46" s="5"/>
      <c r="D46" s="20"/>
      <c r="E46" s="5"/>
      <c r="F46" s="5"/>
      <c r="G46" s="5"/>
      <c r="H46" s="5"/>
      <c r="I46" s="5"/>
      <c r="J46" s="5"/>
      <c r="K46" s="5"/>
      <c r="L46" s="5"/>
      <c r="M46" s="5"/>
      <c r="N46" s="5"/>
      <c r="O46" s="5"/>
      <c r="P46" s="5"/>
      <c r="Q46" s="5"/>
    </row>
    <row r="47" spans="1:17" ht="18">
      <c r="C47" s="5"/>
      <c r="D47" s="20"/>
      <c r="E47" s="5"/>
      <c r="F47" s="5"/>
      <c r="G47" s="5"/>
      <c r="H47" s="5"/>
      <c r="I47" s="5"/>
      <c r="J47" s="5"/>
      <c r="K47" s="5"/>
      <c r="L47" s="5"/>
      <c r="M47" s="5"/>
      <c r="N47" s="5"/>
      <c r="O47" s="5"/>
      <c r="P47" s="5"/>
      <c r="Q47" s="5"/>
    </row>
    <row r="48" spans="1:17" ht="18">
      <c r="C48" s="5"/>
      <c r="D48" s="20"/>
      <c r="E48" s="5"/>
      <c r="F48" s="5"/>
      <c r="G48" s="5"/>
      <c r="H48" s="5"/>
      <c r="I48" s="5"/>
      <c r="J48" s="5"/>
      <c r="K48" s="5"/>
      <c r="L48" s="5"/>
      <c r="M48" s="5"/>
      <c r="N48" s="5"/>
      <c r="O48" s="5"/>
      <c r="P48" s="5"/>
      <c r="Q48" s="5"/>
    </row>
    <row r="49" spans="3:17" ht="18">
      <c r="C49" s="5"/>
      <c r="D49" s="20"/>
      <c r="E49" s="5"/>
      <c r="F49" s="5"/>
      <c r="G49" s="5"/>
      <c r="H49" s="5"/>
      <c r="I49" s="5"/>
      <c r="J49" s="5"/>
      <c r="K49" s="5"/>
      <c r="L49" s="5"/>
      <c r="M49" s="5"/>
      <c r="N49" s="5"/>
      <c r="O49" s="5"/>
      <c r="P49" s="5"/>
      <c r="Q49" s="5"/>
    </row>
    <row r="50" spans="3:17" ht="18">
      <c r="C50" s="5"/>
      <c r="D50" s="20"/>
      <c r="E50" s="5"/>
      <c r="F50" s="5"/>
      <c r="G50" s="5"/>
      <c r="H50" s="5"/>
      <c r="I50" s="5"/>
      <c r="J50" s="5"/>
      <c r="K50" s="5"/>
      <c r="L50" s="5"/>
      <c r="M50" s="5"/>
      <c r="N50" s="5"/>
      <c r="O50" s="5"/>
      <c r="P50" s="5"/>
      <c r="Q50" s="5"/>
    </row>
    <row r="51" spans="3:17" ht="18">
      <c r="C51" s="5"/>
      <c r="D51" s="20"/>
      <c r="E51" s="5"/>
      <c r="F51" s="5"/>
      <c r="G51" s="5"/>
      <c r="H51" s="5"/>
      <c r="I51" s="5"/>
      <c r="J51" s="5"/>
      <c r="K51" s="5"/>
      <c r="L51" s="5"/>
      <c r="M51" s="5"/>
      <c r="N51" s="5"/>
      <c r="O51" s="5"/>
      <c r="P51" s="5"/>
      <c r="Q51" s="5"/>
    </row>
    <row r="52" spans="3:17" ht="18">
      <c r="C52" s="5"/>
      <c r="D52" s="20"/>
      <c r="E52" s="5"/>
      <c r="F52" s="5"/>
      <c r="G52" s="5"/>
      <c r="H52" s="5"/>
      <c r="I52" s="5"/>
      <c r="J52" s="5"/>
      <c r="K52" s="5"/>
      <c r="L52" s="5"/>
      <c r="M52" s="5"/>
      <c r="N52" s="5"/>
      <c r="O52" s="5"/>
      <c r="P52" s="5"/>
      <c r="Q52" s="5"/>
    </row>
    <row r="53" spans="3:17" ht="18">
      <c r="C53" s="5"/>
      <c r="D53" s="20"/>
      <c r="E53" s="5"/>
      <c r="F53" s="5"/>
      <c r="G53" s="5"/>
      <c r="H53" s="5"/>
      <c r="I53" s="5"/>
      <c r="J53" s="5"/>
      <c r="K53" s="5"/>
      <c r="L53" s="5"/>
      <c r="M53" s="5"/>
      <c r="N53" s="5"/>
      <c r="O53" s="5"/>
      <c r="P53" s="5"/>
      <c r="Q53" s="5"/>
    </row>
    <row r="54" spans="3:17" ht="18">
      <c r="C54" s="5"/>
      <c r="D54" s="20"/>
      <c r="E54" s="5"/>
      <c r="F54" s="5"/>
      <c r="G54" s="5"/>
      <c r="H54" s="5"/>
      <c r="I54" s="5"/>
      <c r="J54" s="5"/>
      <c r="K54" s="5"/>
      <c r="L54" s="5"/>
      <c r="M54" s="5"/>
      <c r="N54" s="5"/>
      <c r="O54" s="5"/>
      <c r="P54" s="5"/>
      <c r="Q54" s="5"/>
    </row>
    <row r="55" spans="3:17" ht="18">
      <c r="C55" s="5"/>
      <c r="D55" s="20"/>
      <c r="E55" s="5"/>
      <c r="F55" s="5"/>
      <c r="G55" s="5"/>
      <c r="H55" s="5"/>
      <c r="I55" s="5"/>
      <c r="J55" s="5"/>
      <c r="K55" s="5"/>
      <c r="L55" s="5"/>
      <c r="M55" s="5"/>
      <c r="N55" s="5"/>
      <c r="O55" s="5"/>
      <c r="P55" s="5"/>
      <c r="Q55" s="5"/>
    </row>
    <row r="56" spans="3:17" ht="18">
      <c r="C56" s="5"/>
      <c r="D56" s="20"/>
      <c r="E56" s="5"/>
      <c r="F56" s="5"/>
      <c r="G56" s="5"/>
      <c r="H56" s="5"/>
      <c r="I56" s="5"/>
      <c r="J56" s="5"/>
      <c r="K56" s="5"/>
      <c r="L56" s="5"/>
      <c r="M56" s="5"/>
      <c r="N56" s="5"/>
      <c r="O56" s="5"/>
      <c r="P56" s="5"/>
      <c r="Q56" s="5"/>
    </row>
    <row r="57" spans="3:17" ht="18">
      <c r="D57" s="4"/>
    </row>
    <row r="58" spans="3:17" ht="18">
      <c r="D58" s="4"/>
    </row>
    <row r="59" spans="3:17" ht="18">
      <c r="D59" s="4"/>
    </row>
    <row r="60" spans="3:17" ht="18">
      <c r="D60" s="4"/>
    </row>
    <row r="61" spans="3:17" ht="18">
      <c r="D61" s="4"/>
    </row>
    <row r="62" spans="3:17" ht="18">
      <c r="D62" s="4"/>
    </row>
    <row r="63" spans="3:17" ht="18">
      <c r="D63" s="4"/>
    </row>
    <row r="64" spans="3:17" ht="18">
      <c r="D64" s="4"/>
    </row>
    <row r="65" spans="4:4" ht="18">
      <c r="D65" s="4"/>
    </row>
    <row r="66" spans="4:4" ht="18">
      <c r="D66" s="4"/>
    </row>
    <row r="67" spans="4:4" ht="18">
      <c r="D67" s="4"/>
    </row>
    <row r="68" spans="4:4" ht="18">
      <c r="D68" s="4"/>
    </row>
    <row r="69" spans="4:4" ht="18">
      <c r="D69" s="4"/>
    </row>
    <row r="70" spans="4:4" ht="18">
      <c r="D70" s="4"/>
    </row>
    <row r="71" spans="4:4" ht="18">
      <c r="D71" s="4"/>
    </row>
    <row r="72" spans="4:4" ht="18">
      <c r="D72" s="4"/>
    </row>
    <row r="73" spans="4:4" ht="18">
      <c r="D73" s="4"/>
    </row>
    <row r="74" spans="4:4" ht="18">
      <c r="D74" s="4"/>
    </row>
    <row r="75" spans="4:4" ht="18">
      <c r="D75" s="4"/>
    </row>
    <row r="76" spans="4:4" ht="18">
      <c r="D76" s="4"/>
    </row>
    <row r="77" spans="4:4" ht="18">
      <c r="D77" s="4"/>
    </row>
    <row r="78" spans="4:4" ht="18">
      <c r="D78" s="4"/>
    </row>
    <row r="79" spans="4:4" ht="18">
      <c r="D79" s="4"/>
    </row>
    <row r="80" spans="4:4" ht="18">
      <c r="D80" s="4"/>
    </row>
    <row r="81" spans="4:4" ht="18">
      <c r="D81" s="4"/>
    </row>
    <row r="82" spans="4:4" ht="18">
      <c r="D82" s="4"/>
    </row>
    <row r="83" spans="4:4" ht="18">
      <c r="D83" s="4"/>
    </row>
    <row r="84" spans="4:4" ht="18">
      <c r="D84" s="4"/>
    </row>
    <row r="85" spans="4:4" ht="18">
      <c r="D85" s="4"/>
    </row>
    <row r="86" spans="4:4" ht="18">
      <c r="D86" s="4"/>
    </row>
    <row r="87" spans="4:4" ht="18">
      <c r="D87" s="4"/>
    </row>
    <row r="88" spans="4:4" ht="18">
      <c r="D88" s="4"/>
    </row>
    <row r="89" spans="4:4" ht="18">
      <c r="D89" s="4"/>
    </row>
    <row r="90" spans="4:4" ht="18">
      <c r="D90" s="4"/>
    </row>
    <row r="91" spans="4:4" ht="18">
      <c r="D91" s="4"/>
    </row>
    <row r="92" spans="4:4" ht="18">
      <c r="D92" s="4"/>
    </row>
    <row r="93" spans="4:4" ht="18">
      <c r="D93" s="4"/>
    </row>
    <row r="94" spans="4:4" ht="18">
      <c r="D94" s="4"/>
    </row>
    <row r="95" spans="4:4" ht="18">
      <c r="D95" s="4"/>
    </row>
    <row r="96" spans="4:4"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sheetData>
  <mergeCells count="12">
    <mergeCell ref="B17:B20"/>
    <mergeCell ref="B21:B22"/>
    <mergeCell ref="B34:B36"/>
    <mergeCell ref="A1:F1"/>
    <mergeCell ref="A9:D9"/>
    <mergeCell ref="E9:F9"/>
    <mergeCell ref="A10:D10"/>
    <mergeCell ref="E10:F10"/>
    <mergeCell ref="B11:D11"/>
    <mergeCell ref="E11:F13"/>
    <mergeCell ref="B12:D12"/>
    <mergeCell ref="B13:D13"/>
  </mergeCells>
  <conditionalFormatting sqref="F2:F15 F17 F20:F21 F23 F27 F29:F31 F33 F36:F1048576">
    <cfRule type="expression" dxfId="29" priority="1">
      <formula>$F3="N"</formula>
    </cfRule>
    <cfRule type="expression" dxfId="28" priority="2">
      <formula>$F3="Y"</formula>
    </cfRule>
  </conditionalFormatting>
  <conditionalFormatting sqref="A1:A15 A21 A23 A27 A29:A31 A33 A37:A1048576">
    <cfRule type="expression" dxfId="27" priority="6">
      <formula>$A2="0"</formula>
    </cfRule>
  </conditionalFormatting>
  <conditionalFormatting sqref="D3:D1048576">
    <cfRule type="expression" dxfId="26" priority="3">
      <formula>$D3="D"</formula>
    </cfRule>
    <cfRule type="expression" dxfId="25" priority="4">
      <formula>$D3="O"</formula>
    </cfRule>
    <cfRule type="expression" dxfId="24" priority="5">
      <formula>$D3="M"</formula>
    </cfRule>
  </conditionalFormatting>
  <conditionalFormatting sqref="F32">
    <cfRule type="expression" dxfId="23" priority="7">
      <formula>$F33="N"</formula>
    </cfRule>
    <cfRule type="expression" dxfId="22" priority="8">
      <formula>$F33="Y"</formula>
    </cfRule>
  </conditionalFormatting>
  <conditionalFormatting sqref="A32">
    <cfRule type="expression" dxfId="21" priority="9">
      <formula>$A33="0"</formula>
    </cfRule>
  </conditionalFormatting>
  <conditionalFormatting sqref="F16 F22 F24:F26 F28">
    <cfRule type="expression" dxfId="20" priority="10">
      <formula>#REF!="N"</formula>
    </cfRule>
    <cfRule type="expression" dxfId="19" priority="11">
      <formula>#REF!="Y"</formula>
    </cfRule>
  </conditionalFormatting>
  <conditionalFormatting sqref="A22 A24:A26 A28 A16:A20">
    <cfRule type="expression" dxfId="18" priority="12">
      <formula>#REF!="0"</formula>
    </cfRule>
  </conditionalFormatting>
  <conditionalFormatting sqref="F18:F19 F34:F35">
    <cfRule type="expression" dxfId="17" priority="13">
      <formula>$F20="N"</formula>
    </cfRule>
    <cfRule type="expression" dxfId="16" priority="14">
      <formula>$F20="Y"</formula>
    </cfRule>
  </conditionalFormatting>
  <conditionalFormatting sqref="A34:A36">
    <cfRule type="expression" dxfId="15" priority="15">
      <formula>$A36="0"</formula>
    </cfRule>
  </conditionalFormatting>
  <dataValidations count="3">
    <dataValidation allowBlank="1" showInputMessage="1" showErrorMessage="1" prompt="When rows are inserted, drag the contents from cells A to J from the row above (starting from line 15) to ensure the new row contains all formulas and formatting " sqref="A16:A189" xr:uid="{CFD3305F-A26A-4C09-904B-9CD3AC742337}"/>
    <dataValidation type="list" allowBlank="1" showInputMessage="1" showErrorMessage="1" sqref="D28 D30:D183 D16:D22 D24:D26" xr:uid="{0E201390-DDFE-496B-8C74-82F322E40C4B}">
      <formula1>$A$11:$A$13</formula1>
    </dataValidation>
    <dataValidation type="list" allowBlank="1" showInputMessage="1" showErrorMessage="1" sqref="F28 F30:F189 F16:F22 F24:F26" xr:uid="{EA1C686D-B197-4884-A202-6F0E81351207}">
      <formula1>$H$11:$H$12</formula1>
    </dataValidation>
  </dataValidations>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D0800-A1DE-467C-9B7A-38D70CA8CC8D}">
  <dimension ref="A1:Q392"/>
  <sheetViews>
    <sheetView tabSelected="1" topLeftCell="A7" zoomScale="80" zoomScaleNormal="80" workbookViewId="0">
      <selection activeCell="H7" sqref="H7"/>
    </sheetView>
  </sheetViews>
  <sheetFormatPr defaultRowHeight="16.5"/>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c r="A1" s="54" t="s">
        <v>0</v>
      </c>
      <c r="B1" s="55"/>
      <c r="C1" s="55"/>
      <c r="D1" s="55"/>
      <c r="E1" s="55"/>
      <c r="F1" s="56"/>
      <c r="G1" s="5"/>
      <c r="H1" s="5"/>
      <c r="I1" s="5"/>
      <c r="J1" s="5"/>
      <c r="K1" s="5"/>
      <c r="L1" s="5"/>
      <c r="M1" s="5"/>
      <c r="N1" s="5"/>
      <c r="O1" s="5"/>
      <c r="P1" s="5"/>
      <c r="Q1" s="5"/>
    </row>
    <row r="2" spans="1:17" ht="75.75" customHeight="1">
      <c r="A2" s="5"/>
      <c r="B2" s="5"/>
      <c r="C2" s="5"/>
      <c r="D2" s="5"/>
      <c r="E2" s="5"/>
      <c r="F2" s="5"/>
      <c r="G2" s="13"/>
      <c r="H2" s="13"/>
      <c r="I2" s="13"/>
      <c r="J2" s="13"/>
      <c r="K2" s="13"/>
      <c r="L2" s="5"/>
      <c r="M2" s="5"/>
      <c r="N2" s="5"/>
      <c r="O2" s="5"/>
      <c r="P2" s="5"/>
      <c r="Q2" s="5"/>
    </row>
    <row r="3" spans="1:17" ht="29.25" customHeight="1">
      <c r="A3" s="5"/>
      <c r="B3" s="1" t="s">
        <v>1</v>
      </c>
      <c r="C3" s="2" t="s">
        <v>2</v>
      </c>
      <c r="D3" s="7">
        <v>2083</v>
      </c>
      <c r="E3" s="49" t="s">
        <v>3</v>
      </c>
      <c r="G3" s="13"/>
      <c r="H3" s="13"/>
      <c r="I3" s="13"/>
      <c r="J3" s="13"/>
      <c r="K3" s="13"/>
      <c r="L3" s="5"/>
      <c r="M3" s="5"/>
      <c r="N3" s="5"/>
      <c r="O3" s="5"/>
      <c r="P3" s="5"/>
      <c r="Q3" s="5"/>
    </row>
    <row r="4" spans="1:17" ht="21" customHeight="1">
      <c r="A4" s="5"/>
      <c r="B4" s="5"/>
      <c r="C4" s="5"/>
      <c r="D4" s="5"/>
      <c r="E4" s="5"/>
      <c r="F4" s="5"/>
      <c r="G4" s="13"/>
      <c r="H4" s="13"/>
      <c r="I4" s="13"/>
      <c r="J4" s="13"/>
      <c r="K4" s="13"/>
      <c r="L4" s="5"/>
      <c r="M4" s="5"/>
      <c r="N4" s="5"/>
      <c r="O4" s="5"/>
      <c r="P4" s="5"/>
      <c r="Q4" s="5"/>
    </row>
    <row r="5" spans="1:17" ht="29.25" hidden="1" customHeight="1">
      <c r="A5" s="5"/>
      <c r="B5" s="5"/>
      <c r="C5" s="2" t="s">
        <v>4</v>
      </c>
      <c r="D5" s="8"/>
      <c r="E5" s="8"/>
      <c r="F5" s="5"/>
      <c r="G5" s="13"/>
      <c r="H5" s="13"/>
      <c r="I5" s="13"/>
      <c r="J5" s="13"/>
      <c r="K5" s="13"/>
      <c r="L5" s="5"/>
      <c r="M5" s="5"/>
      <c r="N5" s="5"/>
      <c r="O5" s="5"/>
      <c r="P5" s="5"/>
      <c r="Q5" s="5"/>
    </row>
    <row r="6" spans="1:17">
      <c r="A6" s="5"/>
      <c r="B6" s="5"/>
      <c r="C6" s="5"/>
      <c r="D6" s="5"/>
      <c r="E6" s="5"/>
      <c r="F6" s="5"/>
      <c r="G6" s="13"/>
      <c r="H6" s="13"/>
      <c r="I6" s="13"/>
      <c r="J6" s="13"/>
      <c r="K6" s="13"/>
      <c r="L6" s="5"/>
      <c r="M6" s="5"/>
      <c r="N6" s="5"/>
      <c r="O6" s="5"/>
      <c r="P6" s="5"/>
      <c r="Q6" s="5"/>
    </row>
    <row r="7" spans="1:17" ht="120">
      <c r="A7" s="5"/>
      <c r="B7" s="3" t="s">
        <v>5</v>
      </c>
      <c r="C7" s="14" t="s">
        <v>6</v>
      </c>
      <c r="D7" s="5"/>
      <c r="E7" s="19" t="s">
        <v>7</v>
      </c>
      <c r="F7" s="43">
        <v>0.5</v>
      </c>
      <c r="G7" s="13"/>
      <c r="H7" s="13"/>
      <c r="I7" s="13"/>
      <c r="J7" s="13"/>
      <c r="K7" s="13"/>
      <c r="L7" s="5"/>
      <c r="M7" s="5"/>
      <c r="N7" s="5"/>
      <c r="O7" s="5"/>
      <c r="P7" s="5"/>
      <c r="Q7" s="5"/>
    </row>
    <row r="8" spans="1:17">
      <c r="A8" s="5"/>
      <c r="B8" s="5"/>
      <c r="C8" s="5"/>
      <c r="D8" s="5"/>
      <c r="E8" s="5"/>
      <c r="F8" s="5"/>
      <c r="G8" s="13"/>
      <c r="H8" s="13"/>
      <c r="I8" s="13"/>
      <c r="J8" s="13"/>
      <c r="K8" s="13"/>
      <c r="L8" s="5"/>
      <c r="M8" s="5"/>
      <c r="N8" s="5"/>
      <c r="O8" s="5"/>
      <c r="P8" s="5"/>
      <c r="Q8" s="5"/>
    </row>
    <row r="9" spans="1:17" ht="27">
      <c r="A9" s="57" t="s">
        <v>8</v>
      </c>
      <c r="B9" s="58"/>
      <c r="C9" s="58"/>
      <c r="D9" s="59"/>
      <c r="E9" s="60" t="s">
        <v>9</v>
      </c>
      <c r="F9" s="61"/>
      <c r="G9" s="13"/>
      <c r="H9" s="13"/>
      <c r="I9" s="13"/>
      <c r="J9" s="13"/>
      <c r="K9" s="13"/>
      <c r="L9" s="5"/>
      <c r="M9" s="5"/>
      <c r="N9" s="5"/>
      <c r="O9" s="5"/>
      <c r="P9" s="5"/>
      <c r="Q9" s="5"/>
    </row>
    <row r="10" spans="1:17">
      <c r="A10" s="62" t="s">
        <v>10</v>
      </c>
      <c r="B10" s="63"/>
      <c r="C10" s="63"/>
      <c r="D10" s="64"/>
      <c r="E10" s="65" t="s">
        <v>11</v>
      </c>
      <c r="F10" s="66"/>
      <c r="G10" s="13"/>
      <c r="H10" s="13"/>
      <c r="I10" s="13"/>
      <c r="J10" s="13"/>
      <c r="K10" s="13"/>
      <c r="L10" s="5"/>
      <c r="M10" s="5"/>
      <c r="N10" s="5"/>
      <c r="O10" s="5"/>
      <c r="P10" s="5"/>
      <c r="Q10" s="5"/>
    </row>
    <row r="11" spans="1:17" ht="34.5" customHeight="1">
      <c r="A11" s="11" t="s">
        <v>12</v>
      </c>
      <c r="B11" s="67" t="s">
        <v>13</v>
      </c>
      <c r="C11" s="67"/>
      <c r="D11" s="68"/>
      <c r="E11" s="69" t="s">
        <v>14</v>
      </c>
      <c r="F11" s="70"/>
      <c r="G11" s="13"/>
      <c r="H11" s="13" t="s">
        <v>15</v>
      </c>
      <c r="I11" s="13"/>
      <c r="J11" s="13"/>
      <c r="K11" s="13"/>
      <c r="L11" s="5"/>
      <c r="M11" s="5"/>
      <c r="N11" s="5"/>
      <c r="O11" s="5"/>
      <c r="P11" s="5"/>
      <c r="Q11" s="5"/>
    </row>
    <row r="12" spans="1:17" ht="34.5" customHeight="1">
      <c r="A12" s="10" t="s">
        <v>16</v>
      </c>
      <c r="B12" s="75" t="s">
        <v>17</v>
      </c>
      <c r="C12" s="75"/>
      <c r="D12" s="76"/>
      <c r="E12" s="71"/>
      <c r="F12" s="72"/>
      <c r="G12" s="13"/>
      <c r="H12" s="13" t="s">
        <v>18</v>
      </c>
      <c r="I12" s="13"/>
      <c r="J12" s="13"/>
      <c r="K12" s="13"/>
      <c r="L12" s="5"/>
      <c r="M12" s="5"/>
      <c r="N12" s="5"/>
      <c r="O12" s="5"/>
      <c r="P12" s="5"/>
      <c r="Q12" s="5"/>
    </row>
    <row r="13" spans="1:17" ht="34.5" customHeight="1">
      <c r="A13" s="12" t="s">
        <v>19</v>
      </c>
      <c r="B13" s="77" t="s">
        <v>20</v>
      </c>
      <c r="C13" s="77"/>
      <c r="D13" s="78"/>
      <c r="E13" s="73"/>
      <c r="F13" s="74"/>
      <c r="G13" s="13"/>
      <c r="H13" s="13"/>
      <c r="I13" s="13"/>
      <c r="J13" s="13"/>
      <c r="K13" s="13"/>
      <c r="L13" s="5"/>
      <c r="M13" s="5"/>
      <c r="N13" s="5"/>
      <c r="O13" s="5"/>
      <c r="P13" s="5"/>
      <c r="Q13" s="5"/>
    </row>
    <row r="14" spans="1:17" ht="50.25" customHeight="1">
      <c r="A14" s="29" t="s">
        <v>21</v>
      </c>
      <c r="B14" s="30" t="s">
        <v>22</v>
      </c>
      <c r="C14" s="31" t="s">
        <v>23</v>
      </c>
      <c r="D14" s="32" t="s">
        <v>24</v>
      </c>
      <c r="E14" s="39" t="s">
        <v>25</v>
      </c>
      <c r="F14" s="40" t="s">
        <v>26</v>
      </c>
      <c r="G14" s="13"/>
      <c r="H14" s="13" t="s">
        <v>18</v>
      </c>
      <c r="I14" s="13"/>
      <c r="J14" s="13"/>
      <c r="K14" s="13"/>
      <c r="L14" s="5"/>
      <c r="M14" s="5"/>
      <c r="N14" s="5"/>
      <c r="O14" s="5"/>
      <c r="P14" s="5"/>
      <c r="Q14" s="5"/>
    </row>
    <row r="15" spans="1:17">
      <c r="A15" s="41"/>
      <c r="B15" s="33" t="s">
        <v>27</v>
      </c>
      <c r="C15" s="33"/>
      <c r="D15" s="34"/>
      <c r="E15" s="21"/>
      <c r="F15" s="22"/>
      <c r="G15" s="13"/>
      <c r="H15" s="13"/>
      <c r="I15" s="13"/>
      <c r="J15" s="13"/>
      <c r="K15" s="13"/>
      <c r="L15" s="5"/>
      <c r="M15" s="5"/>
      <c r="N15" s="5"/>
      <c r="O15" s="5"/>
      <c r="P15" s="5"/>
      <c r="Q15" s="5"/>
    </row>
    <row r="16" spans="1:17" ht="18">
      <c r="A16" s="42" t="str">
        <f t="shared" ref="A16:A36" si="0">_xlfn.CONCAT($D16,(IF($D16=$A$11,$H16,IF($D16=$A$12,$I16,IF($D16=$A$13,$J16,0)))))</f>
        <v>M1</v>
      </c>
      <c r="B16" s="50" t="s">
        <v>28</v>
      </c>
      <c r="C16" s="15" t="s">
        <v>29</v>
      </c>
      <c r="D16" s="35" t="s">
        <v>12</v>
      </c>
      <c r="E16" s="23"/>
      <c r="F16" s="24"/>
      <c r="G16" s="13"/>
      <c r="H16" s="13">
        <f>COUNTIF(($D$16:$D16), $A$11)</f>
        <v>1</v>
      </c>
      <c r="I16" s="13">
        <f>COUNTIF(($D$16:$D16), $A$12)</f>
        <v>0</v>
      </c>
      <c r="J16" s="13">
        <f>COUNTIF(($D$16:$D16), $A$13)</f>
        <v>0</v>
      </c>
      <c r="K16" s="13"/>
      <c r="L16" s="5"/>
      <c r="M16" s="5"/>
      <c r="N16" s="5"/>
      <c r="O16" s="5"/>
      <c r="P16" s="5"/>
      <c r="Q16" s="5"/>
    </row>
    <row r="17" spans="1:17" ht="18">
      <c r="A17" s="42" t="str">
        <f t="shared" si="0"/>
        <v>M2</v>
      </c>
      <c r="B17" s="51" t="s">
        <v>30</v>
      </c>
      <c r="C17" s="44" t="s">
        <v>61</v>
      </c>
      <c r="D17" s="35" t="s">
        <v>12</v>
      </c>
      <c r="E17" s="23"/>
      <c r="F17" s="24"/>
      <c r="G17" s="13"/>
      <c r="H17" s="13">
        <f>COUNTIF(($D$16:$D17), $A$11)</f>
        <v>2</v>
      </c>
      <c r="I17" s="13">
        <f>COUNTIF(($D$16:$D17), $A$12)</f>
        <v>0</v>
      </c>
      <c r="J17" s="13">
        <f>COUNTIF(($D$16:$D17), $A$13)</f>
        <v>0</v>
      </c>
      <c r="K17" s="13"/>
      <c r="L17" s="5"/>
      <c r="M17" s="5"/>
      <c r="N17" s="5"/>
      <c r="O17" s="5"/>
      <c r="P17" s="5"/>
      <c r="Q17" s="5"/>
    </row>
    <row r="18" spans="1:17" ht="18">
      <c r="A18" s="42" t="str">
        <f t="shared" si="0"/>
        <v>M3</v>
      </c>
      <c r="B18" s="51"/>
      <c r="C18" s="45" t="s">
        <v>62</v>
      </c>
      <c r="D18" s="35" t="s">
        <v>12</v>
      </c>
      <c r="E18" s="23"/>
      <c r="F18" s="24"/>
      <c r="G18" s="13"/>
      <c r="H18" s="13">
        <f>COUNTIF(($D$16:$D18), $A$11)</f>
        <v>3</v>
      </c>
      <c r="I18" s="13">
        <f>COUNTIF(($D$16:$D18), $A$12)</f>
        <v>0</v>
      </c>
      <c r="J18" s="13">
        <f>COUNTIF(($D$16:$D18), $A$13)</f>
        <v>0</v>
      </c>
      <c r="K18" s="13"/>
      <c r="L18" s="5"/>
      <c r="M18" s="5"/>
      <c r="N18" s="5"/>
      <c r="O18" s="5"/>
      <c r="P18" s="5"/>
      <c r="Q18" s="5"/>
    </row>
    <row r="19" spans="1:17" ht="18">
      <c r="A19" s="42" t="str">
        <f t="shared" si="0"/>
        <v>M</v>
      </c>
      <c r="B19" s="51"/>
      <c r="C19" s="45" t="s">
        <v>63</v>
      </c>
      <c r="D19" s="35" t="s">
        <v>12</v>
      </c>
      <c r="E19" s="23"/>
      <c r="F19" s="24"/>
      <c r="G19" s="13"/>
      <c r="H19" s="13"/>
      <c r="I19" s="13"/>
      <c r="J19" s="13"/>
      <c r="K19" s="13"/>
      <c r="L19" s="5"/>
      <c r="M19" s="5"/>
      <c r="N19" s="5"/>
      <c r="O19" s="5"/>
      <c r="P19" s="5"/>
      <c r="Q19" s="5"/>
    </row>
    <row r="20" spans="1:17" ht="18">
      <c r="A20" s="42" t="str">
        <f t="shared" si="0"/>
        <v>M5</v>
      </c>
      <c r="B20" s="51"/>
      <c r="C20" s="45" t="s">
        <v>34</v>
      </c>
      <c r="D20" s="35" t="s">
        <v>12</v>
      </c>
      <c r="E20" s="23"/>
      <c r="F20" s="24"/>
      <c r="G20" s="13"/>
      <c r="H20" s="13">
        <f>COUNTIF(($D$16:$D20), $A$11)</f>
        <v>5</v>
      </c>
      <c r="I20" s="13">
        <f>COUNTIF(($D$16:$D20), $A$12)</f>
        <v>0</v>
      </c>
      <c r="J20" s="13">
        <f>COUNTIF(($D$16:$D20), $A$13)</f>
        <v>0</v>
      </c>
      <c r="K20" s="13"/>
      <c r="L20" s="5"/>
      <c r="M20" s="5"/>
      <c r="N20" s="5"/>
      <c r="O20" s="5"/>
      <c r="P20" s="5"/>
      <c r="Q20" s="5"/>
    </row>
    <row r="21" spans="1:17" ht="18">
      <c r="A21" s="42" t="str">
        <f t="shared" si="0"/>
        <v>O1</v>
      </c>
      <c r="B21" s="51" t="s">
        <v>35</v>
      </c>
      <c r="C21" s="44" t="s">
        <v>36</v>
      </c>
      <c r="D21" s="35" t="s">
        <v>16</v>
      </c>
      <c r="E21" s="23"/>
      <c r="F21" s="24"/>
      <c r="G21" s="13"/>
      <c r="H21" s="13">
        <f>COUNTIF(($D$16:$D21), $A$11)</f>
        <v>5</v>
      </c>
      <c r="I21" s="13">
        <f>COUNTIF(($D$16:$D21), $A$12)</f>
        <v>1</v>
      </c>
      <c r="J21" s="13">
        <f>COUNTIF(($D$16:$D21), $A$13)</f>
        <v>0</v>
      </c>
      <c r="K21" s="13"/>
      <c r="L21" s="5"/>
      <c r="M21" s="5"/>
      <c r="N21" s="5"/>
      <c r="O21" s="5"/>
      <c r="P21" s="5"/>
      <c r="Q21" s="5"/>
    </row>
    <row r="22" spans="1:17" ht="18">
      <c r="A22" s="42" t="str">
        <f t="shared" si="0"/>
        <v>O2</v>
      </c>
      <c r="B22" s="51"/>
      <c r="C22" s="45" t="s">
        <v>37</v>
      </c>
      <c r="D22" s="35" t="s">
        <v>16</v>
      </c>
      <c r="E22" s="23"/>
      <c r="F22" s="24"/>
      <c r="G22" s="13"/>
      <c r="H22" s="13">
        <f>COUNTIF(($D$16:$D22), $A$11)</f>
        <v>5</v>
      </c>
      <c r="I22" s="13">
        <f>COUNTIF(($D$16:$D22), $A$12)</f>
        <v>2</v>
      </c>
      <c r="J22" s="13">
        <f>COUNTIF(($D$16:$D22), $A$13)</f>
        <v>0</v>
      </c>
      <c r="K22" s="13"/>
      <c r="L22" s="5"/>
      <c r="M22" s="5"/>
      <c r="N22" s="5"/>
      <c r="O22" s="5"/>
      <c r="P22" s="5"/>
      <c r="Q22" s="5"/>
    </row>
    <row r="23" spans="1:17">
      <c r="A23" s="42" t="str">
        <f t="shared" si="0"/>
        <v>0</v>
      </c>
      <c r="B23" s="9" t="s">
        <v>38</v>
      </c>
      <c r="C23" s="16"/>
      <c r="D23" s="36"/>
      <c r="E23" s="25"/>
      <c r="F23" s="26"/>
      <c r="G23" s="13"/>
      <c r="H23" s="13">
        <f>COUNTIF(($D$16:$D23), $A$11)</f>
        <v>5</v>
      </c>
      <c r="I23" s="13">
        <f>COUNTIF(($D$16:$D23), $A$12)</f>
        <v>2</v>
      </c>
      <c r="J23" s="13">
        <f>COUNTIF(($D$16:$D23), $A$13)</f>
        <v>0</v>
      </c>
      <c r="K23" s="13"/>
      <c r="L23" s="5"/>
      <c r="M23" s="5"/>
      <c r="N23" s="5"/>
      <c r="O23" s="5"/>
      <c r="P23" s="5"/>
      <c r="Q23" s="5"/>
    </row>
    <row r="24" spans="1:17" ht="33">
      <c r="A24" s="42" t="str">
        <f t="shared" si="0"/>
        <v>D1</v>
      </c>
      <c r="B24" s="50" t="s">
        <v>39</v>
      </c>
      <c r="C24" s="15" t="s">
        <v>40</v>
      </c>
      <c r="D24" s="35" t="s">
        <v>19</v>
      </c>
      <c r="E24" s="23"/>
      <c r="F24" s="24"/>
      <c r="G24" s="13"/>
      <c r="H24" s="13">
        <f>COUNTIF(($D$16:$D24), $A$11)</f>
        <v>5</v>
      </c>
      <c r="I24" s="13">
        <f>COUNTIF(($D$16:$D24), $A$12)</f>
        <v>2</v>
      </c>
      <c r="J24" s="13">
        <f>COUNTIF(($D$16:$D24), $A$13)</f>
        <v>1</v>
      </c>
      <c r="K24" s="13"/>
      <c r="L24" s="5"/>
      <c r="M24" s="5"/>
      <c r="N24" s="5"/>
      <c r="O24" s="5"/>
      <c r="P24" s="5"/>
      <c r="Q24" s="5"/>
    </row>
    <row r="25" spans="1:17" ht="49.5">
      <c r="A25" s="42" t="str">
        <f t="shared" si="0"/>
        <v>M6</v>
      </c>
      <c r="B25" s="50" t="s">
        <v>41</v>
      </c>
      <c r="C25" s="15" t="s">
        <v>42</v>
      </c>
      <c r="D25" s="35" t="s">
        <v>12</v>
      </c>
      <c r="E25" s="23"/>
      <c r="F25" s="24"/>
      <c r="G25" s="13"/>
      <c r="H25" s="13">
        <f>COUNTIF(($D$16:$D25), $A$11)</f>
        <v>6</v>
      </c>
      <c r="I25" s="13">
        <f>COUNTIF(($D$16:$D25), $A$12)</f>
        <v>2</v>
      </c>
      <c r="J25" s="13">
        <f>COUNTIF(($D$16:$D25), $A$13)</f>
        <v>1</v>
      </c>
      <c r="K25" s="13"/>
      <c r="L25" s="5"/>
      <c r="M25" s="5"/>
      <c r="N25" s="5"/>
      <c r="O25" s="5"/>
      <c r="P25" s="5"/>
      <c r="Q25" s="5"/>
    </row>
    <row r="26" spans="1:17" ht="33">
      <c r="A26" s="42" t="str">
        <f t="shared" si="0"/>
        <v>M7</v>
      </c>
      <c r="B26" s="50" t="s">
        <v>43</v>
      </c>
      <c r="C26" s="15" t="s">
        <v>44</v>
      </c>
      <c r="D26" s="35" t="s">
        <v>12</v>
      </c>
      <c r="E26" s="23"/>
      <c r="F26" s="24"/>
      <c r="G26" s="13"/>
      <c r="H26" s="13">
        <f>COUNTIF(($D$16:$D26), $A$11)</f>
        <v>7</v>
      </c>
      <c r="I26" s="13">
        <f>COUNTIF(($D$16:$D26), $A$12)</f>
        <v>2</v>
      </c>
      <c r="J26" s="13">
        <f>COUNTIF(($D$16:$D26), $A$13)</f>
        <v>1</v>
      </c>
      <c r="K26" s="13"/>
      <c r="L26" s="5"/>
      <c r="M26" s="5"/>
      <c r="N26" s="5"/>
      <c r="O26" s="5"/>
      <c r="P26" s="5"/>
      <c r="Q26" s="5"/>
    </row>
    <row r="27" spans="1:17">
      <c r="A27" s="42" t="str">
        <f t="shared" si="0"/>
        <v>0</v>
      </c>
      <c r="B27" s="9" t="s">
        <v>45</v>
      </c>
      <c r="C27" s="16"/>
      <c r="D27" s="36"/>
      <c r="E27" s="25"/>
      <c r="F27" s="26"/>
      <c r="G27" s="13"/>
      <c r="H27" s="13">
        <f>COUNTIF(($D$16:$D27), $A$11)</f>
        <v>7</v>
      </c>
      <c r="I27" s="13">
        <f>COUNTIF(($D$16:$D27), $A$12)</f>
        <v>2</v>
      </c>
      <c r="J27" s="13">
        <f>COUNTIF(($D$16:$D27), $A$13)</f>
        <v>1</v>
      </c>
      <c r="K27" s="13"/>
      <c r="L27" s="5"/>
      <c r="M27" s="5"/>
      <c r="N27" s="5"/>
      <c r="O27" s="5"/>
      <c r="P27" s="5"/>
      <c r="Q27" s="5"/>
    </row>
    <row r="28" spans="1:17" ht="18">
      <c r="A28" s="42" t="str">
        <f t="shared" si="0"/>
        <v>D2</v>
      </c>
      <c r="B28" s="50" t="s">
        <v>46</v>
      </c>
      <c r="C28" s="15" t="s">
        <v>47</v>
      </c>
      <c r="D28" s="35" t="s">
        <v>19</v>
      </c>
      <c r="E28" s="23"/>
      <c r="F28" s="24"/>
      <c r="G28" s="13"/>
      <c r="H28" s="13">
        <f>COUNTIF(($D$16:$D28), $A$11)</f>
        <v>7</v>
      </c>
      <c r="I28" s="13">
        <f>COUNTIF(($D$16:$D28), $A$12)</f>
        <v>2</v>
      </c>
      <c r="J28" s="13">
        <f>COUNTIF(($D$16:$D28), $A$13)</f>
        <v>2</v>
      </c>
      <c r="K28" s="13"/>
      <c r="L28" s="5"/>
      <c r="M28" s="5"/>
      <c r="N28" s="5"/>
      <c r="O28" s="5"/>
      <c r="P28" s="5"/>
      <c r="Q28" s="5"/>
    </row>
    <row r="29" spans="1:17">
      <c r="A29" s="42" t="str">
        <f t="shared" si="0"/>
        <v>0</v>
      </c>
      <c r="B29" s="9" t="s">
        <v>48</v>
      </c>
      <c r="C29" s="16"/>
      <c r="D29" s="36"/>
      <c r="E29" s="25"/>
      <c r="F29" s="26"/>
      <c r="G29" s="13"/>
      <c r="H29" s="13">
        <f>COUNTIF(($D$16:$D29), $A$11)</f>
        <v>7</v>
      </c>
      <c r="I29" s="13">
        <f>COUNTIF(($D$16:$D29), $A$12)</f>
        <v>2</v>
      </c>
      <c r="J29" s="13">
        <f>COUNTIF(($D$16:$D29), $A$13)</f>
        <v>2</v>
      </c>
      <c r="K29" s="13"/>
      <c r="L29" s="5"/>
      <c r="M29" s="5"/>
      <c r="N29" s="5"/>
      <c r="O29" s="5"/>
      <c r="P29" s="5"/>
      <c r="Q29" s="5"/>
    </row>
    <row r="30" spans="1:17" ht="66" customHeight="1">
      <c r="A30" s="42" t="str">
        <f t="shared" si="0"/>
        <v>M8</v>
      </c>
      <c r="B30" s="50" t="s">
        <v>49</v>
      </c>
      <c r="C30" s="15" t="s">
        <v>50</v>
      </c>
      <c r="D30" s="35" t="s">
        <v>12</v>
      </c>
      <c r="E30" s="23"/>
      <c r="F30" s="24"/>
      <c r="G30" s="13"/>
      <c r="H30" s="13">
        <f>COUNTIF(($D$16:$D30), $A$11)</f>
        <v>8</v>
      </c>
      <c r="I30" s="13">
        <f>COUNTIF(($D$16:$D30), $A$12)</f>
        <v>2</v>
      </c>
      <c r="J30" s="13">
        <f>COUNTIF(($D$16:$D30), $A$13)</f>
        <v>2</v>
      </c>
      <c r="K30" s="13"/>
      <c r="L30" s="5"/>
      <c r="M30" s="5"/>
      <c r="N30" s="5"/>
      <c r="O30" s="5"/>
      <c r="P30" s="5"/>
      <c r="Q30" s="5"/>
    </row>
    <row r="31" spans="1:17" ht="18">
      <c r="A31" s="42" t="str">
        <f t="shared" si="0"/>
        <v>M9</v>
      </c>
      <c r="B31" s="50" t="s">
        <v>51</v>
      </c>
      <c r="C31" s="15" t="s">
        <v>52</v>
      </c>
      <c r="D31" s="35" t="s">
        <v>12</v>
      </c>
      <c r="E31" s="23"/>
      <c r="F31" s="24"/>
      <c r="G31" s="13"/>
      <c r="H31" s="13">
        <f>COUNTIF(($D$16:$D31), $A$11)</f>
        <v>9</v>
      </c>
      <c r="I31" s="13">
        <f>COUNTIF(($D$16:$D31), $A$12)</f>
        <v>2</v>
      </c>
      <c r="J31" s="13">
        <f>COUNTIF(($D$16:$D31), $A$13)</f>
        <v>2</v>
      </c>
      <c r="K31" s="13"/>
      <c r="L31" s="5"/>
      <c r="M31" s="5"/>
      <c r="N31" s="5"/>
      <c r="O31" s="5"/>
      <c r="P31" s="5"/>
      <c r="Q31" s="5"/>
    </row>
    <row r="32" spans="1:17" ht="18">
      <c r="A32" s="42" t="str">
        <f t="shared" si="0"/>
        <v>M10</v>
      </c>
      <c r="B32" s="50" t="s">
        <v>53</v>
      </c>
      <c r="C32" s="15" t="s">
        <v>54</v>
      </c>
      <c r="D32" s="35" t="s">
        <v>12</v>
      </c>
      <c r="E32" s="23"/>
      <c r="F32" s="24"/>
      <c r="G32" s="13"/>
      <c r="H32" s="13">
        <f>COUNTIF(($D$16:$D32), $A$11)</f>
        <v>10</v>
      </c>
      <c r="I32" s="13">
        <f>COUNTIF(($D$16:$D32), $A$12)</f>
        <v>2</v>
      </c>
      <c r="J32" s="13">
        <f>COUNTIF(($D$16:$D32), $A$13)</f>
        <v>2</v>
      </c>
      <c r="K32" s="13"/>
      <c r="L32" s="5"/>
      <c r="M32" s="5"/>
      <c r="N32" s="5"/>
      <c r="O32" s="5"/>
      <c r="P32" s="5"/>
      <c r="Q32" s="5"/>
    </row>
    <row r="33" spans="1:17" ht="18">
      <c r="A33" s="42" t="str">
        <f t="shared" si="0"/>
        <v>D3</v>
      </c>
      <c r="B33" s="50" t="s">
        <v>55</v>
      </c>
      <c r="C33" s="15" t="s">
        <v>56</v>
      </c>
      <c r="D33" s="35" t="s">
        <v>19</v>
      </c>
      <c r="E33" s="23"/>
      <c r="F33" s="24"/>
      <c r="G33" s="13"/>
      <c r="H33" s="13">
        <f>COUNTIF(($D$16:$D33), $A$11)</f>
        <v>10</v>
      </c>
      <c r="I33" s="13">
        <f>COUNTIF(($D$16:$D33), $A$12)</f>
        <v>2</v>
      </c>
      <c r="J33" s="13">
        <f>COUNTIF(($D$16:$D33), $A$13)</f>
        <v>3</v>
      </c>
      <c r="K33" s="13"/>
      <c r="L33" s="5"/>
      <c r="M33" s="5"/>
      <c r="N33" s="5"/>
      <c r="O33" s="5"/>
      <c r="P33" s="5"/>
      <c r="Q33" s="5"/>
    </row>
    <row r="34" spans="1:17" ht="42.75" customHeight="1">
      <c r="A34" s="42" t="str">
        <f t="shared" si="0"/>
        <v>D4</v>
      </c>
      <c r="B34" s="51" t="s">
        <v>57</v>
      </c>
      <c r="C34" s="15" t="s">
        <v>58</v>
      </c>
      <c r="D34" s="35" t="s">
        <v>19</v>
      </c>
      <c r="E34" s="23"/>
      <c r="F34" s="24"/>
      <c r="G34" s="13"/>
      <c r="H34" s="13">
        <f>COUNTIF(($D$16:$D34), $A$11)</f>
        <v>10</v>
      </c>
      <c r="I34" s="13">
        <f>COUNTIF(($D$16:$D34), $A$12)</f>
        <v>2</v>
      </c>
      <c r="J34" s="13">
        <f>COUNTIF(($D$16:$D34), $A$13)</f>
        <v>4</v>
      </c>
      <c r="K34" s="13"/>
      <c r="L34" s="5"/>
      <c r="M34" s="5"/>
      <c r="N34" s="5"/>
      <c r="O34" s="5"/>
      <c r="P34" s="5"/>
      <c r="Q34" s="5"/>
    </row>
    <row r="35" spans="1:17" ht="25.5" customHeight="1">
      <c r="A35" s="42" t="str">
        <f t="shared" si="0"/>
        <v>D</v>
      </c>
      <c r="B35" s="52"/>
      <c r="C35" s="44" t="s">
        <v>59</v>
      </c>
      <c r="D35" s="46" t="s">
        <v>19</v>
      </c>
      <c r="E35" s="47"/>
      <c r="F35" s="48"/>
      <c r="G35" s="13"/>
      <c r="H35" s="13"/>
      <c r="I35" s="13"/>
      <c r="J35" s="13"/>
      <c r="K35" s="13"/>
      <c r="L35" s="5"/>
      <c r="M35" s="5"/>
      <c r="N35" s="5"/>
      <c r="O35" s="5"/>
      <c r="P35" s="5"/>
      <c r="Q35" s="5"/>
    </row>
    <row r="36" spans="1:17" ht="35.25" customHeight="1">
      <c r="A36" s="42" t="str">
        <f t="shared" si="0"/>
        <v>M11</v>
      </c>
      <c r="B36" s="53"/>
      <c r="C36" s="37" t="s">
        <v>60</v>
      </c>
      <c r="D36" s="38" t="s">
        <v>12</v>
      </c>
      <c r="E36" s="27"/>
      <c r="F36" s="28"/>
      <c r="G36" s="13"/>
      <c r="H36" s="13">
        <f>COUNTIF(($D$16:$D36), $A$11)</f>
        <v>11</v>
      </c>
      <c r="I36" s="13">
        <f>COUNTIF(($D$16:$D36), $A$12)</f>
        <v>2</v>
      </c>
      <c r="J36" s="13">
        <f>COUNTIF(($D$16:$D36), $A$13)</f>
        <v>5</v>
      </c>
      <c r="K36" s="13"/>
      <c r="L36" s="5"/>
      <c r="M36" s="5"/>
      <c r="N36" s="5"/>
      <c r="O36" s="5"/>
      <c r="P36" s="5"/>
      <c r="Q36" s="5"/>
    </row>
    <row r="37" spans="1:17" ht="18">
      <c r="A37" s="13"/>
      <c r="B37" s="13"/>
      <c r="C37" s="17"/>
      <c r="D37" s="18"/>
      <c r="E37" s="13"/>
      <c r="F37" s="13"/>
      <c r="G37" s="13"/>
      <c r="H37" s="13"/>
      <c r="I37" s="13"/>
      <c r="J37" s="13"/>
      <c r="K37" s="13"/>
      <c r="L37" s="5"/>
      <c r="M37" s="5"/>
      <c r="N37" s="5"/>
      <c r="O37" s="5"/>
      <c r="P37" s="5"/>
      <c r="Q37" s="5"/>
    </row>
    <row r="38" spans="1:17" ht="18">
      <c r="A38" s="13"/>
      <c r="B38" s="13"/>
      <c r="C38" s="13"/>
      <c r="D38" s="18"/>
      <c r="E38" s="13"/>
      <c r="F38" s="13"/>
      <c r="G38" s="13"/>
      <c r="H38" s="13"/>
      <c r="I38" s="13"/>
      <c r="J38" s="13"/>
      <c r="K38" s="13"/>
      <c r="L38" s="5"/>
      <c r="M38" s="5"/>
      <c r="N38" s="5"/>
      <c r="O38" s="5"/>
      <c r="P38" s="5"/>
      <c r="Q38" s="5"/>
    </row>
    <row r="39" spans="1:17" ht="18">
      <c r="A39" s="13"/>
      <c r="B39" s="13"/>
      <c r="C39" s="13"/>
      <c r="D39" s="18"/>
      <c r="E39" s="13"/>
      <c r="F39" s="13"/>
      <c r="G39" s="13"/>
      <c r="H39" s="13"/>
      <c r="I39" s="13"/>
      <c r="J39" s="13"/>
      <c r="K39" s="13"/>
      <c r="L39" s="5"/>
      <c r="M39" s="5"/>
      <c r="N39" s="5"/>
      <c r="O39" s="5"/>
      <c r="P39" s="5"/>
      <c r="Q39" s="5"/>
    </row>
    <row r="40" spans="1:17" ht="18">
      <c r="A40" s="13"/>
      <c r="B40" s="13"/>
      <c r="C40" s="13"/>
      <c r="D40" s="18"/>
      <c r="E40" s="13"/>
      <c r="F40" s="13"/>
      <c r="G40" s="13"/>
      <c r="H40" s="13"/>
      <c r="I40" s="13"/>
      <c r="J40" s="13"/>
      <c r="K40" s="13"/>
      <c r="L40" s="5"/>
      <c r="M40" s="5"/>
      <c r="N40" s="5"/>
      <c r="O40" s="5"/>
      <c r="P40" s="5"/>
      <c r="Q40" s="5"/>
    </row>
    <row r="41" spans="1:17" ht="18">
      <c r="C41" s="5"/>
      <c r="D41" s="20"/>
      <c r="E41" s="5"/>
      <c r="F41" s="5"/>
      <c r="G41" s="5"/>
      <c r="H41" s="5"/>
      <c r="I41" s="5"/>
      <c r="J41" s="5"/>
      <c r="K41" s="5"/>
      <c r="L41" s="5"/>
      <c r="M41" s="5"/>
      <c r="N41" s="5"/>
      <c r="O41" s="5"/>
      <c r="P41" s="5"/>
      <c r="Q41" s="5"/>
    </row>
    <row r="42" spans="1:17" ht="18">
      <c r="C42" s="5"/>
      <c r="D42" s="20"/>
      <c r="E42" s="5"/>
      <c r="F42" s="5"/>
      <c r="G42" s="5"/>
      <c r="H42" s="5"/>
      <c r="I42" s="5"/>
      <c r="J42" s="5"/>
      <c r="K42" s="5"/>
      <c r="L42" s="5"/>
      <c r="M42" s="5"/>
      <c r="N42" s="5"/>
      <c r="O42" s="5"/>
      <c r="P42" s="5"/>
      <c r="Q42" s="5"/>
    </row>
    <row r="43" spans="1:17" ht="18">
      <c r="C43" s="5"/>
      <c r="D43" s="20"/>
      <c r="E43" s="5"/>
      <c r="F43" s="5"/>
      <c r="G43" s="5"/>
      <c r="H43" s="5"/>
      <c r="I43" s="5"/>
      <c r="J43" s="5"/>
      <c r="K43" s="5"/>
      <c r="L43" s="5"/>
      <c r="M43" s="5"/>
      <c r="N43" s="5"/>
      <c r="O43" s="5"/>
      <c r="P43" s="5"/>
      <c r="Q43" s="5"/>
    </row>
    <row r="44" spans="1:17" ht="18">
      <c r="C44" s="5"/>
      <c r="D44" s="20"/>
      <c r="E44" s="5"/>
      <c r="F44" s="5"/>
      <c r="G44" s="5"/>
      <c r="H44" s="5"/>
      <c r="I44" s="5"/>
      <c r="J44" s="5"/>
      <c r="K44" s="5"/>
      <c r="L44" s="5"/>
      <c r="M44" s="5"/>
      <c r="N44" s="5"/>
      <c r="O44" s="5"/>
      <c r="P44" s="5"/>
      <c r="Q44" s="5"/>
    </row>
    <row r="45" spans="1:17" ht="18">
      <c r="C45" s="5"/>
      <c r="D45" s="20"/>
      <c r="E45" s="5"/>
      <c r="F45" s="5"/>
      <c r="G45" s="5"/>
      <c r="H45" s="5"/>
      <c r="I45" s="5"/>
      <c r="J45" s="5"/>
      <c r="K45" s="5"/>
      <c r="L45" s="5"/>
      <c r="M45" s="5"/>
      <c r="N45" s="5"/>
      <c r="O45" s="5"/>
      <c r="P45" s="5"/>
      <c r="Q45" s="5"/>
    </row>
    <row r="46" spans="1:17" ht="18">
      <c r="C46" s="5"/>
      <c r="D46" s="20"/>
      <c r="E46" s="5"/>
      <c r="F46" s="5"/>
      <c r="G46" s="5"/>
      <c r="H46" s="5"/>
      <c r="I46" s="5"/>
      <c r="J46" s="5"/>
      <c r="K46" s="5"/>
      <c r="L46" s="5"/>
      <c r="M46" s="5"/>
      <c r="N46" s="5"/>
      <c r="O46" s="5"/>
      <c r="P46" s="5"/>
      <c r="Q46" s="5"/>
    </row>
    <row r="47" spans="1:17" ht="18">
      <c r="C47" s="5"/>
      <c r="D47" s="20"/>
      <c r="E47" s="5"/>
      <c r="F47" s="5"/>
      <c r="G47" s="5"/>
      <c r="H47" s="5"/>
      <c r="I47" s="5"/>
      <c r="J47" s="5"/>
      <c r="K47" s="5"/>
      <c r="L47" s="5"/>
      <c r="M47" s="5"/>
      <c r="N47" s="5"/>
      <c r="O47" s="5"/>
      <c r="P47" s="5"/>
      <c r="Q47" s="5"/>
    </row>
    <row r="48" spans="1:17" ht="18">
      <c r="C48" s="5"/>
      <c r="D48" s="20"/>
      <c r="E48" s="5"/>
      <c r="F48" s="5"/>
      <c r="G48" s="5"/>
      <c r="H48" s="5"/>
      <c r="I48" s="5"/>
      <c r="J48" s="5"/>
      <c r="K48" s="5"/>
      <c r="L48" s="5"/>
      <c r="M48" s="5"/>
      <c r="N48" s="5"/>
      <c r="O48" s="5"/>
      <c r="P48" s="5"/>
      <c r="Q48" s="5"/>
    </row>
    <row r="49" spans="3:17" ht="18">
      <c r="C49" s="5"/>
      <c r="D49" s="20"/>
      <c r="E49" s="5"/>
      <c r="F49" s="5"/>
      <c r="G49" s="5"/>
      <c r="H49" s="5"/>
      <c r="I49" s="5"/>
      <c r="J49" s="5"/>
      <c r="K49" s="5"/>
      <c r="L49" s="5"/>
      <c r="M49" s="5"/>
      <c r="N49" s="5"/>
      <c r="O49" s="5"/>
      <c r="P49" s="5"/>
      <c r="Q49" s="5"/>
    </row>
    <row r="50" spans="3:17" ht="18">
      <c r="C50" s="5"/>
      <c r="D50" s="20"/>
      <c r="E50" s="5"/>
      <c r="F50" s="5"/>
      <c r="G50" s="5"/>
      <c r="H50" s="5"/>
      <c r="I50" s="5"/>
      <c r="J50" s="5"/>
      <c r="K50" s="5"/>
      <c r="L50" s="5"/>
      <c r="M50" s="5"/>
      <c r="N50" s="5"/>
      <c r="O50" s="5"/>
      <c r="P50" s="5"/>
      <c r="Q50" s="5"/>
    </row>
    <row r="51" spans="3:17" ht="18">
      <c r="C51" s="5"/>
      <c r="D51" s="20"/>
      <c r="E51" s="5"/>
      <c r="F51" s="5"/>
      <c r="G51" s="5"/>
      <c r="H51" s="5"/>
      <c r="I51" s="5"/>
      <c r="J51" s="5"/>
      <c r="K51" s="5"/>
      <c r="L51" s="5"/>
      <c r="M51" s="5"/>
      <c r="N51" s="5"/>
      <c r="O51" s="5"/>
      <c r="P51" s="5"/>
      <c r="Q51" s="5"/>
    </row>
    <row r="52" spans="3:17" ht="18">
      <c r="C52" s="5"/>
      <c r="D52" s="20"/>
      <c r="E52" s="5"/>
      <c r="F52" s="5"/>
      <c r="G52" s="5"/>
      <c r="H52" s="5"/>
      <c r="I52" s="5"/>
      <c r="J52" s="5"/>
      <c r="K52" s="5"/>
      <c r="L52" s="5"/>
      <c r="M52" s="5"/>
      <c r="N52" s="5"/>
      <c r="O52" s="5"/>
      <c r="P52" s="5"/>
      <c r="Q52" s="5"/>
    </row>
    <row r="53" spans="3:17" ht="18">
      <c r="C53" s="5"/>
      <c r="D53" s="20"/>
      <c r="E53" s="5"/>
      <c r="F53" s="5"/>
      <c r="G53" s="5"/>
      <c r="H53" s="5"/>
      <c r="I53" s="5"/>
      <c r="J53" s="5"/>
      <c r="K53" s="5"/>
      <c r="L53" s="5"/>
      <c r="M53" s="5"/>
      <c r="N53" s="5"/>
      <c r="O53" s="5"/>
      <c r="P53" s="5"/>
      <c r="Q53" s="5"/>
    </row>
    <row r="54" spans="3:17" ht="18">
      <c r="C54" s="5"/>
      <c r="D54" s="20"/>
      <c r="E54" s="5"/>
      <c r="F54" s="5"/>
      <c r="G54" s="5"/>
      <c r="H54" s="5"/>
      <c r="I54" s="5"/>
      <c r="J54" s="5"/>
      <c r="K54" s="5"/>
      <c r="L54" s="5"/>
      <c r="M54" s="5"/>
      <c r="N54" s="5"/>
      <c r="O54" s="5"/>
      <c r="P54" s="5"/>
      <c r="Q54" s="5"/>
    </row>
    <row r="55" spans="3:17" ht="18">
      <c r="C55" s="5"/>
      <c r="D55" s="20"/>
      <c r="E55" s="5"/>
      <c r="F55" s="5"/>
      <c r="G55" s="5"/>
      <c r="H55" s="5"/>
      <c r="I55" s="5"/>
      <c r="J55" s="5"/>
      <c r="K55" s="5"/>
      <c r="L55" s="5"/>
      <c r="M55" s="5"/>
      <c r="N55" s="5"/>
      <c r="O55" s="5"/>
      <c r="P55" s="5"/>
      <c r="Q55" s="5"/>
    </row>
    <row r="56" spans="3:17" ht="18">
      <c r="C56" s="5"/>
      <c r="D56" s="20"/>
      <c r="E56" s="5"/>
      <c r="F56" s="5"/>
      <c r="G56" s="5"/>
      <c r="H56" s="5"/>
      <c r="I56" s="5"/>
      <c r="J56" s="5"/>
      <c r="K56" s="5"/>
      <c r="L56" s="5"/>
      <c r="M56" s="5"/>
      <c r="N56" s="5"/>
      <c r="O56" s="5"/>
      <c r="P56" s="5"/>
      <c r="Q56" s="5"/>
    </row>
    <row r="57" spans="3:17" ht="18">
      <c r="D57" s="4"/>
    </row>
    <row r="58" spans="3:17" ht="18">
      <c r="D58" s="4"/>
    </row>
    <row r="59" spans="3:17" ht="18">
      <c r="D59" s="4"/>
    </row>
    <row r="60" spans="3:17" ht="18">
      <c r="D60" s="4"/>
    </row>
    <row r="61" spans="3:17" ht="18">
      <c r="D61" s="4"/>
    </row>
    <row r="62" spans="3:17" ht="18">
      <c r="D62" s="4"/>
    </row>
    <row r="63" spans="3:17" ht="18">
      <c r="D63" s="4"/>
    </row>
    <row r="64" spans="3:17" ht="18">
      <c r="D64" s="4"/>
    </row>
    <row r="65" spans="4:4" ht="18">
      <c r="D65" s="4"/>
    </row>
    <row r="66" spans="4:4" ht="18">
      <c r="D66" s="4"/>
    </row>
    <row r="67" spans="4:4" ht="18">
      <c r="D67" s="4"/>
    </row>
    <row r="68" spans="4:4" ht="18">
      <c r="D68" s="4"/>
    </row>
    <row r="69" spans="4:4" ht="18">
      <c r="D69" s="4"/>
    </row>
    <row r="70" spans="4:4" ht="18">
      <c r="D70" s="4"/>
    </row>
    <row r="71" spans="4:4" ht="18">
      <c r="D71" s="4"/>
    </row>
    <row r="72" spans="4:4" ht="18">
      <c r="D72" s="4"/>
    </row>
    <row r="73" spans="4:4" ht="18">
      <c r="D73" s="4"/>
    </row>
    <row r="74" spans="4:4" ht="18">
      <c r="D74" s="4"/>
    </row>
    <row r="75" spans="4:4" ht="18">
      <c r="D75" s="4"/>
    </row>
    <row r="76" spans="4:4" ht="18">
      <c r="D76" s="4"/>
    </row>
    <row r="77" spans="4:4" ht="18">
      <c r="D77" s="4"/>
    </row>
    <row r="78" spans="4:4" ht="18">
      <c r="D78" s="4"/>
    </row>
    <row r="79" spans="4:4" ht="18">
      <c r="D79" s="4"/>
    </row>
    <row r="80" spans="4:4" ht="18">
      <c r="D80" s="4"/>
    </row>
    <row r="81" spans="4:4" ht="18">
      <c r="D81" s="4"/>
    </row>
    <row r="82" spans="4:4" ht="18">
      <c r="D82" s="4"/>
    </row>
    <row r="83" spans="4:4" ht="18">
      <c r="D83" s="4"/>
    </row>
    <row r="84" spans="4:4" ht="18">
      <c r="D84" s="4"/>
    </row>
    <row r="85" spans="4:4" ht="18">
      <c r="D85" s="4"/>
    </row>
    <row r="86" spans="4:4" ht="18">
      <c r="D86" s="4"/>
    </row>
    <row r="87" spans="4:4" ht="18">
      <c r="D87" s="4"/>
    </row>
    <row r="88" spans="4:4" ht="18">
      <c r="D88" s="4"/>
    </row>
    <row r="89" spans="4:4" ht="18">
      <c r="D89" s="4"/>
    </row>
    <row r="90" spans="4:4" ht="18">
      <c r="D90" s="4"/>
    </row>
    <row r="91" spans="4:4" ht="18">
      <c r="D91" s="4"/>
    </row>
    <row r="92" spans="4:4" ht="18">
      <c r="D92" s="4"/>
    </row>
    <row r="93" spans="4:4" ht="18">
      <c r="D93" s="4"/>
    </row>
    <row r="94" spans="4:4" ht="18">
      <c r="D94" s="4"/>
    </row>
    <row r="95" spans="4:4" ht="18">
      <c r="D95" s="4"/>
    </row>
    <row r="96" spans="4:4"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sheetData>
  <mergeCells count="12">
    <mergeCell ref="B34:B36"/>
    <mergeCell ref="B17:B20"/>
    <mergeCell ref="B21:B22"/>
    <mergeCell ref="A1:F1"/>
    <mergeCell ref="A9:D9"/>
    <mergeCell ref="E9:F9"/>
    <mergeCell ref="A10:D10"/>
    <mergeCell ref="E10:F10"/>
    <mergeCell ref="B11:D11"/>
    <mergeCell ref="E11:F13"/>
    <mergeCell ref="B12:D12"/>
    <mergeCell ref="B13:D13"/>
  </mergeCells>
  <conditionalFormatting sqref="F2:F15 F17 F20:F21 F23 F27 F29:F31 F33 F36:F1048576">
    <cfRule type="expression" dxfId="14" priority="1">
      <formula>$F3="N"</formula>
    </cfRule>
    <cfRule type="expression" dxfId="13" priority="2">
      <formula>$F3="Y"</formula>
    </cfRule>
  </conditionalFormatting>
  <conditionalFormatting sqref="A1:A15 A21 A23 A27 A29:A31 A33 A37:A1048576">
    <cfRule type="expression" dxfId="12" priority="6">
      <formula>$A2="0"</formula>
    </cfRule>
  </conditionalFormatting>
  <conditionalFormatting sqref="D3:D1048576">
    <cfRule type="expression" dxfId="11" priority="3">
      <formula>$D3="D"</formula>
    </cfRule>
    <cfRule type="expression" dxfId="10" priority="4">
      <formula>$D3="O"</formula>
    </cfRule>
    <cfRule type="expression" dxfId="9" priority="5">
      <formula>$D3="M"</formula>
    </cfRule>
  </conditionalFormatting>
  <conditionalFormatting sqref="F32">
    <cfRule type="expression" dxfId="8" priority="7">
      <formula>$F33="N"</formula>
    </cfRule>
    <cfRule type="expression" dxfId="7" priority="8">
      <formula>$F33="Y"</formula>
    </cfRule>
  </conditionalFormatting>
  <conditionalFormatting sqref="A32">
    <cfRule type="expression" dxfId="6" priority="9">
      <formula>$A33="0"</formula>
    </cfRule>
  </conditionalFormatting>
  <conditionalFormatting sqref="F16 F22 F24:F26 F28">
    <cfRule type="expression" dxfId="5" priority="53">
      <formula>#REF!="N"</formula>
    </cfRule>
    <cfRule type="expression" dxfId="4" priority="54">
      <formula>#REF!="Y"</formula>
    </cfRule>
  </conditionalFormatting>
  <conditionalFormatting sqref="A22 A24:A26 A28 A16:A20">
    <cfRule type="expression" dxfId="3" priority="57">
      <formula>#REF!="0"</formula>
    </cfRule>
  </conditionalFormatting>
  <conditionalFormatting sqref="F18:F19 F34:F35">
    <cfRule type="expression" dxfId="2" priority="62">
      <formula>$F20="N"</formula>
    </cfRule>
    <cfRule type="expression" dxfId="1" priority="63">
      <formula>$F20="Y"</formula>
    </cfRule>
  </conditionalFormatting>
  <conditionalFormatting sqref="A34:A36">
    <cfRule type="expression" dxfId="0" priority="74">
      <formula>$A36="0"</formula>
    </cfRule>
  </conditionalFormatting>
  <dataValidations count="3">
    <dataValidation type="list" allowBlank="1" showInputMessage="1" showErrorMessage="1" sqref="F28 F30:F189 F16:F22 F24:F26" xr:uid="{1CCFCFB9-4D31-4C1C-BD64-D1A73A72076A}">
      <formula1>$H$11:$H$12</formula1>
    </dataValidation>
    <dataValidation type="list" allowBlank="1" showInputMessage="1" showErrorMessage="1" sqref="D28 D30:D183 D16:D22 D24:D26" xr:uid="{6A343632-BB2F-4A3B-A11D-1F9F02F7A9F6}">
      <formula1>$A$11:$A$13</formula1>
    </dataValidation>
    <dataValidation allowBlank="1" showInputMessage="1" showErrorMessage="1" prompt="When rows are inserted, drag the contents from cells A to J from the row above (starting from line 15) to ensure the new row contains all formulas and formatting " sqref="A16:A189" xr:uid="{EF0F37AE-F0A9-4516-B1F8-849DA916A426}"/>
  </dataValidations>
  <pageMargins left="0.7" right="0.7" top="0.75" bottom="0.75" header="0.3" footer="0.3"/>
  <pageSetup paperSize="9" orientation="portrait"/>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2" ma:contentTypeDescription="Create a new document." ma:contentTypeScope="" ma:versionID="be704d7d073e6952aa3f111754f9fd6e">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8a74737991e9f8f53a9a72b9ff33413d"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2A04A-CF12-4161-B69A-2D67E7274E65}"/>
</file>

<file path=customXml/itemProps2.xml><?xml version="1.0" encoding="utf-8"?>
<ds:datastoreItem xmlns:ds="http://schemas.openxmlformats.org/officeDocument/2006/customXml" ds:itemID="{DE28CB72-7DCC-4EC2-BC20-ED9513D31398}"/>
</file>

<file path=customXml/itemProps3.xml><?xml version="1.0" encoding="utf-8"?>
<ds:datastoreItem xmlns:ds="http://schemas.openxmlformats.org/officeDocument/2006/customXml" ds:itemID="{8FB12940-29D7-4D8D-9247-AF56A74CE2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2021-05-12T11:27:32Z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